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oles\Desktop\SI RFP Documents Final For Website\"/>
    </mc:Choice>
  </mc:AlternateContent>
  <bookViews>
    <workbookView xWindow="-110" yWindow="-110" windowWidth="23260" windowHeight="12580" activeTab="3"/>
  </bookViews>
  <sheets>
    <sheet name="1 Summary" sheetId="49" r:id="rId1"/>
    <sheet name="2 Consulting Svcs" sheetId="52" r:id="rId2"/>
    <sheet name="3 Other Costs" sheetId="55" r:id="rId3"/>
    <sheet name="4 Labor Rates" sheetId="54" r:id="rId4"/>
    <sheet name="5 Deliverable Pmts" sheetId="53" r:id="rId5"/>
    <sheet name="6 Optional Costs" sheetId="57" r:id="rId6"/>
  </sheets>
  <definedNames>
    <definedName name="_xlnm.Print_Area" localSheetId="0">'1 Summary'!$A$2:$G$7</definedName>
    <definedName name="_xlnm.Print_Area" localSheetId="1">'2 Consulting Svcs'!$A$1:$CB$44</definedName>
    <definedName name="_xlnm.Print_Area" localSheetId="2">'3 Other Costs'!$A$1:$K$18</definedName>
    <definedName name="_xlnm.Print_Area" localSheetId="3">'4 Labor Rates'!$A$2:$G$15</definedName>
    <definedName name="_xlnm.Print_Area" localSheetId="4">'5 Deliverable Pmts'!$A$1:$G$25</definedName>
    <definedName name="_xlnm.Print_Area" localSheetId="5">'6 Optional Costs'!$A$2:$K$18</definedName>
    <definedName name="_xlnm.Print_Titles" localSheetId="1">'2 Consulting Svcs'!$B:$B,'2 Consulting Svcs'!$2:$2</definedName>
    <definedName name="_xlnm.Print_Titles" localSheetId="2">'3 Other Costs'!$A:$B</definedName>
    <definedName name="_xlnm.Print_Titles" localSheetId="5">'6 Optional Costs'!$A:$B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" i="49" l="1"/>
  <c r="V44" i="52"/>
  <c r="F4" i="49" l="1"/>
  <c r="F5" i="49"/>
  <c r="E5" i="49"/>
  <c r="F6" i="49"/>
  <c r="BZ42" i="52" l="1"/>
  <c r="BZ41" i="52"/>
  <c r="BZ40" i="52"/>
  <c r="BZ39" i="52"/>
  <c r="BZ38" i="52"/>
  <c r="BZ37" i="52"/>
  <c r="BZ36" i="52"/>
  <c r="BZ35" i="52"/>
  <c r="BZ34" i="52"/>
  <c r="BZ33" i="52"/>
  <c r="BZ30" i="52"/>
  <c r="BZ29" i="52"/>
  <c r="BZ26" i="52"/>
  <c r="BZ25" i="52"/>
  <c r="BZ24" i="52"/>
  <c r="BZ23" i="52"/>
  <c r="BZ22" i="52"/>
  <c r="BZ21" i="52"/>
  <c r="BZ20" i="52"/>
  <c r="BZ19" i="52"/>
  <c r="BZ18" i="52"/>
  <c r="BZ17" i="52"/>
  <c r="BZ16" i="52"/>
  <c r="BZ15" i="52"/>
  <c r="BZ14" i="52"/>
  <c r="BZ13" i="52"/>
  <c r="BZ12" i="52"/>
  <c r="BZ9" i="52"/>
  <c r="BZ8" i="52"/>
  <c r="BZ7" i="52"/>
  <c r="BZ6" i="52"/>
  <c r="CB6" i="52" s="1"/>
  <c r="BZ5" i="52"/>
  <c r="BZ4" i="52"/>
  <c r="AX42" i="52"/>
  <c r="AX41" i="52"/>
  <c r="AX40" i="52"/>
  <c r="AX39" i="52"/>
  <c r="AX38" i="52"/>
  <c r="AX37" i="52"/>
  <c r="AX36" i="52"/>
  <c r="AX35" i="52"/>
  <c r="AX34" i="52"/>
  <c r="AX33" i="52"/>
  <c r="AX30" i="52"/>
  <c r="AX29" i="52"/>
  <c r="AX26" i="52"/>
  <c r="AX25" i="52"/>
  <c r="AX24" i="52"/>
  <c r="CB24" i="52" s="1"/>
  <c r="AX23" i="52"/>
  <c r="AX22" i="52"/>
  <c r="AX21" i="52"/>
  <c r="AX20" i="52"/>
  <c r="AX19" i="52"/>
  <c r="AX18" i="52"/>
  <c r="AX17" i="52"/>
  <c r="AX16" i="52"/>
  <c r="CB16" i="52" s="1"/>
  <c r="AX15" i="52"/>
  <c r="AX14" i="52"/>
  <c r="AX13" i="52"/>
  <c r="AX12" i="52"/>
  <c r="CB12" i="52" s="1"/>
  <c r="AX5" i="52"/>
  <c r="AX6" i="52"/>
  <c r="AX7" i="52"/>
  <c r="AX8" i="52"/>
  <c r="CB8" i="52" s="1"/>
  <c r="AX9" i="52"/>
  <c r="AX4" i="52"/>
  <c r="AJ42" i="52"/>
  <c r="AJ41" i="52"/>
  <c r="AJ40" i="52"/>
  <c r="AJ39" i="52"/>
  <c r="AJ38" i="52"/>
  <c r="AJ37" i="52"/>
  <c r="AJ36" i="52"/>
  <c r="AJ35" i="52"/>
  <c r="AJ34" i="52"/>
  <c r="AJ33" i="52"/>
  <c r="AJ30" i="52"/>
  <c r="AJ29" i="52"/>
  <c r="AJ13" i="52"/>
  <c r="AJ14" i="52"/>
  <c r="AJ15" i="52"/>
  <c r="AJ16" i="52"/>
  <c r="AJ17" i="52"/>
  <c r="AJ18" i="52"/>
  <c r="AJ19" i="52"/>
  <c r="AJ20" i="52"/>
  <c r="AJ21" i="52"/>
  <c r="AJ22" i="52"/>
  <c r="AJ23" i="52"/>
  <c r="AJ24" i="52"/>
  <c r="AJ25" i="52"/>
  <c r="AJ26" i="52"/>
  <c r="AJ12" i="52"/>
  <c r="AJ5" i="52"/>
  <c r="AJ6" i="52"/>
  <c r="AJ7" i="52"/>
  <c r="AJ8" i="52"/>
  <c r="AJ9" i="52"/>
  <c r="AJ4" i="52"/>
  <c r="K18" i="55"/>
  <c r="K5" i="55"/>
  <c r="K6" i="55"/>
  <c r="K7" i="55"/>
  <c r="K8" i="55"/>
  <c r="K9" i="55"/>
  <c r="K10" i="55"/>
  <c r="K11" i="55"/>
  <c r="K12" i="55"/>
  <c r="K13" i="55"/>
  <c r="K14" i="55"/>
  <c r="K15" i="55"/>
  <c r="K16" i="55"/>
  <c r="K17" i="55"/>
  <c r="K4" i="55"/>
  <c r="J18" i="55"/>
  <c r="I18" i="55"/>
  <c r="CA39" i="52"/>
  <c r="CA18" i="52"/>
  <c r="CB36" i="52"/>
  <c r="CB22" i="52"/>
  <c r="CB18" i="52"/>
  <c r="CB42" i="52"/>
  <c r="CB41" i="52"/>
  <c r="CB40" i="52"/>
  <c r="CB38" i="52"/>
  <c r="CB37" i="52"/>
  <c r="CB34" i="52"/>
  <c r="CB33" i="52"/>
  <c r="CB30" i="52"/>
  <c r="CB29" i="52"/>
  <c r="CB26" i="52"/>
  <c r="CB25" i="52"/>
  <c r="CB21" i="52"/>
  <c r="CB17" i="52"/>
  <c r="CB14" i="52"/>
  <c r="CB13" i="52"/>
  <c r="CB5" i="52"/>
  <c r="CB7" i="52"/>
  <c r="CB9" i="52"/>
  <c r="CB4" i="52"/>
  <c r="CA42" i="52"/>
  <c r="CA41" i="52"/>
  <c r="CA40" i="52"/>
  <c r="CA38" i="52"/>
  <c r="CA37" i="52"/>
  <c r="CA36" i="52"/>
  <c r="CA35" i="52"/>
  <c r="CA34" i="52"/>
  <c r="CA33" i="52"/>
  <c r="CA30" i="52"/>
  <c r="CA29" i="52"/>
  <c r="CA26" i="52"/>
  <c r="CA25" i="52"/>
  <c r="CA24" i="52"/>
  <c r="CA23" i="52"/>
  <c r="CA22" i="52"/>
  <c r="CA21" i="52"/>
  <c r="CA20" i="52"/>
  <c r="CA19" i="52"/>
  <c r="CA17" i="52"/>
  <c r="CA16" i="52"/>
  <c r="CA15" i="52"/>
  <c r="CA14" i="52"/>
  <c r="CA13" i="52"/>
  <c r="CA12" i="52"/>
  <c r="CA5" i="52"/>
  <c r="CA6" i="52"/>
  <c r="CA7" i="52"/>
  <c r="CA8" i="52"/>
  <c r="CA9" i="52"/>
  <c r="CA4" i="52"/>
  <c r="U5" i="52"/>
  <c r="U6" i="52"/>
  <c r="U7" i="52"/>
  <c r="U8" i="52"/>
  <c r="U9" i="52"/>
  <c r="U4" i="52"/>
  <c r="BX43" i="52"/>
  <c r="BW43" i="52"/>
  <c r="BV43" i="52"/>
  <c r="BU43" i="52"/>
  <c r="BT43" i="52"/>
  <c r="BS43" i="52"/>
  <c r="BR43" i="52"/>
  <c r="BQ43" i="52"/>
  <c r="BP43" i="52"/>
  <c r="BO43" i="52"/>
  <c r="BN43" i="52"/>
  <c r="BM43" i="52"/>
  <c r="BY42" i="52"/>
  <c r="BY41" i="52"/>
  <c r="BY40" i="52"/>
  <c r="BY39" i="52"/>
  <c r="BY38" i="52"/>
  <c r="BY37" i="52"/>
  <c r="BY36" i="52"/>
  <c r="BY35" i="52"/>
  <c r="BY34" i="52"/>
  <c r="BY33" i="52"/>
  <c r="BX31" i="52"/>
  <c r="BW31" i="52"/>
  <c r="BV31" i="52"/>
  <c r="BU31" i="52"/>
  <c r="BT31" i="52"/>
  <c r="BS31" i="52"/>
  <c r="BR31" i="52"/>
  <c r="BQ31" i="52"/>
  <c r="BP31" i="52"/>
  <c r="BO31" i="52"/>
  <c r="BN31" i="52"/>
  <c r="BM31" i="52"/>
  <c r="BY30" i="52"/>
  <c r="BY29" i="52"/>
  <c r="BX27" i="52"/>
  <c r="BW27" i="52"/>
  <c r="BV27" i="52"/>
  <c r="BU27" i="52"/>
  <c r="BT27" i="52"/>
  <c r="BS27" i="52"/>
  <c r="BR27" i="52"/>
  <c r="BQ27" i="52"/>
  <c r="BP27" i="52"/>
  <c r="BO27" i="52"/>
  <c r="BN27" i="52"/>
  <c r="BM27" i="52"/>
  <c r="BY26" i="52"/>
  <c r="BY25" i="52"/>
  <c r="BY24" i="52"/>
  <c r="BY23" i="52"/>
  <c r="BY22" i="52"/>
  <c r="BY21" i="52"/>
  <c r="BY20" i="52"/>
  <c r="BY19" i="52"/>
  <c r="BY18" i="52"/>
  <c r="BY17" i="52"/>
  <c r="BY16" i="52"/>
  <c r="BY15" i="52"/>
  <c r="BY14" i="52"/>
  <c r="BY13" i="52"/>
  <c r="BY12" i="52"/>
  <c r="BX10" i="52"/>
  <c r="BW10" i="52"/>
  <c r="BV10" i="52"/>
  <c r="BU10" i="52"/>
  <c r="BT10" i="52"/>
  <c r="BS10" i="52"/>
  <c r="BR10" i="52"/>
  <c r="BQ10" i="52"/>
  <c r="BP10" i="52"/>
  <c r="BO10" i="52"/>
  <c r="BN10" i="52"/>
  <c r="BM10" i="52"/>
  <c r="BY9" i="52"/>
  <c r="BY8" i="52"/>
  <c r="BY7" i="52"/>
  <c r="BY6" i="52"/>
  <c r="BY5" i="52"/>
  <c r="BY4" i="52"/>
  <c r="J2" i="52"/>
  <c r="K2" i="52" s="1"/>
  <c r="L2" i="52" s="1"/>
  <c r="M2" i="52" s="1"/>
  <c r="N2" i="52" s="1"/>
  <c r="O2" i="52" s="1"/>
  <c r="P2" i="52" s="1"/>
  <c r="Q2" i="52" s="1"/>
  <c r="R2" i="52" s="1"/>
  <c r="S2" i="52" s="1"/>
  <c r="T2" i="52" s="1"/>
  <c r="W2" i="52" s="1"/>
  <c r="X2" i="52" s="1"/>
  <c r="Y2" i="52" s="1"/>
  <c r="Z2" i="52" s="1"/>
  <c r="AA2" i="52" s="1"/>
  <c r="AB2" i="52" s="1"/>
  <c r="AC2" i="52" s="1"/>
  <c r="AD2" i="52" s="1"/>
  <c r="AE2" i="52" s="1"/>
  <c r="AF2" i="52" s="1"/>
  <c r="AG2" i="52" s="1"/>
  <c r="AH2" i="52" s="1"/>
  <c r="CB35" i="52" l="1"/>
  <c r="CB19" i="52"/>
  <c r="CB15" i="52"/>
  <c r="CB23" i="52"/>
  <c r="CB39" i="52"/>
  <c r="CB20" i="52"/>
  <c r="BY31" i="52"/>
  <c r="BN44" i="52"/>
  <c r="BR44" i="52"/>
  <c r="BV44" i="52"/>
  <c r="BY43" i="52"/>
  <c r="BO44" i="52"/>
  <c r="BS44" i="52"/>
  <c r="BW44" i="52"/>
  <c r="BQ44" i="52"/>
  <c r="BZ31" i="52"/>
  <c r="BZ43" i="52"/>
  <c r="BM44" i="52"/>
  <c r="BU44" i="52"/>
  <c r="BY27" i="52"/>
  <c r="BP44" i="52"/>
  <c r="BT44" i="52"/>
  <c r="BX44" i="52"/>
  <c r="BZ10" i="52"/>
  <c r="BZ27" i="52"/>
  <c r="BY10" i="52"/>
  <c r="BY44" i="52" l="1"/>
  <c r="BZ44" i="52"/>
  <c r="BK25" i="52" l="1"/>
  <c r="BL25" i="52" s="1"/>
  <c r="AW25" i="52"/>
  <c r="AI25" i="52"/>
  <c r="U25" i="52"/>
  <c r="V25" i="52" s="1"/>
  <c r="BK24" i="52"/>
  <c r="BL24" i="52" s="1"/>
  <c r="AW24" i="52"/>
  <c r="AI24" i="52"/>
  <c r="U24" i="52"/>
  <c r="V24" i="52" s="1"/>
  <c r="BK23" i="52"/>
  <c r="BL23" i="52" s="1"/>
  <c r="AW23" i="52"/>
  <c r="AI23" i="52"/>
  <c r="U23" i="52"/>
  <c r="BK22" i="52"/>
  <c r="BL22" i="52" s="1"/>
  <c r="AW22" i="52"/>
  <c r="AI22" i="52"/>
  <c r="U22" i="52"/>
  <c r="V22" i="52" s="1"/>
  <c r="BK21" i="52"/>
  <c r="BL21" i="52" s="1"/>
  <c r="AW21" i="52"/>
  <c r="AI21" i="52"/>
  <c r="U21" i="52"/>
  <c r="V21" i="52" s="1"/>
  <c r="V23" i="52" l="1"/>
  <c r="J18" i="57"/>
  <c r="I18" i="57"/>
  <c r="H18" i="57"/>
  <c r="G18" i="57"/>
  <c r="F18" i="57"/>
  <c r="K17" i="57"/>
  <c r="K16" i="57"/>
  <c r="K15" i="57"/>
  <c r="K14" i="57"/>
  <c r="K13" i="57"/>
  <c r="K12" i="57"/>
  <c r="K11" i="57"/>
  <c r="K10" i="57"/>
  <c r="K9" i="57"/>
  <c r="K8" i="57"/>
  <c r="K7" i="57"/>
  <c r="K6" i="57"/>
  <c r="K5" i="57"/>
  <c r="K4" i="57"/>
  <c r="A4" i="57"/>
  <c r="A5" i="57" s="1"/>
  <c r="A6" i="57" s="1"/>
  <c r="A7" i="57" s="1"/>
  <c r="A8" i="57" s="1"/>
  <c r="A9" i="57" s="1"/>
  <c r="A10" i="57" s="1"/>
  <c r="A11" i="57" s="1"/>
  <c r="A12" i="57" s="1"/>
  <c r="A13" i="57" s="1"/>
  <c r="A14" i="57" s="1"/>
  <c r="A15" i="57" s="1"/>
  <c r="A16" i="57" s="1"/>
  <c r="A17" i="57" s="1"/>
  <c r="A18" i="57" s="1"/>
  <c r="K18" i="57" l="1"/>
  <c r="BJ43" i="52"/>
  <c r="BI43" i="52"/>
  <c r="BH43" i="52"/>
  <c r="BG43" i="52"/>
  <c r="BF43" i="52"/>
  <c r="BE43" i="52"/>
  <c r="BD43" i="52"/>
  <c r="BC43" i="52"/>
  <c r="BB43" i="52"/>
  <c r="BA43" i="52"/>
  <c r="AZ43" i="52"/>
  <c r="AY43" i="52"/>
  <c r="BK42" i="52"/>
  <c r="BL42" i="52" s="1"/>
  <c r="BK41" i="52"/>
  <c r="BL41" i="52" s="1"/>
  <c r="BK40" i="52"/>
  <c r="BL40" i="52" s="1"/>
  <c r="BK39" i="52"/>
  <c r="BL39" i="52" s="1"/>
  <c r="BK38" i="52"/>
  <c r="BL38" i="52" s="1"/>
  <c r="BK37" i="52"/>
  <c r="BL37" i="52" s="1"/>
  <c r="BK36" i="52"/>
  <c r="BL36" i="52" s="1"/>
  <c r="BK35" i="52"/>
  <c r="BL35" i="52" s="1"/>
  <c r="BK34" i="52"/>
  <c r="BL34" i="52" s="1"/>
  <c r="BK33" i="52"/>
  <c r="BL33" i="52" s="1"/>
  <c r="BJ31" i="52"/>
  <c r="BI31" i="52"/>
  <c r="BH31" i="52"/>
  <c r="BG31" i="52"/>
  <c r="BF31" i="52"/>
  <c r="BE31" i="52"/>
  <c r="BD31" i="52"/>
  <c r="BC31" i="52"/>
  <c r="BB31" i="52"/>
  <c r="BA31" i="52"/>
  <c r="AZ31" i="52"/>
  <c r="AY31" i="52"/>
  <c r="BK30" i="52"/>
  <c r="BL30" i="52" s="1"/>
  <c r="BK29" i="52"/>
  <c r="BL29" i="52" s="1"/>
  <c r="BJ27" i="52"/>
  <c r="BI27" i="52"/>
  <c r="BH27" i="52"/>
  <c r="BG27" i="52"/>
  <c r="BF27" i="52"/>
  <c r="BE27" i="52"/>
  <c r="BD27" i="52"/>
  <c r="BC27" i="52"/>
  <c r="BB27" i="52"/>
  <c r="BA27" i="52"/>
  <c r="AZ27" i="52"/>
  <c r="AY27" i="52"/>
  <c r="BK26" i="52"/>
  <c r="BK20" i="52"/>
  <c r="BL20" i="52" s="1"/>
  <c r="BK19" i="52"/>
  <c r="BL19" i="52" s="1"/>
  <c r="BK18" i="52"/>
  <c r="BL18" i="52" s="1"/>
  <c r="BK17" i="52"/>
  <c r="BL17" i="52" s="1"/>
  <c r="BK16" i="52"/>
  <c r="BL16" i="52" s="1"/>
  <c r="BK15" i="52"/>
  <c r="BL15" i="52" s="1"/>
  <c r="BK14" i="52"/>
  <c r="BL14" i="52" s="1"/>
  <c r="BK13" i="52"/>
  <c r="BL13" i="52" s="1"/>
  <c r="BK12" i="52"/>
  <c r="BL12" i="52" s="1"/>
  <c r="BJ10" i="52"/>
  <c r="BI10" i="52"/>
  <c r="BH10" i="52"/>
  <c r="BG10" i="52"/>
  <c r="BF10" i="52"/>
  <c r="BE10" i="52"/>
  <c r="BD10" i="52"/>
  <c r="BC10" i="52"/>
  <c r="BB10" i="52"/>
  <c r="BA10" i="52"/>
  <c r="AZ10" i="52"/>
  <c r="AY10" i="52"/>
  <c r="BK9" i="52"/>
  <c r="BL9" i="52" s="1"/>
  <c r="BK8" i="52"/>
  <c r="BL8" i="52" s="1"/>
  <c r="BK7" i="52"/>
  <c r="BL7" i="52" s="1"/>
  <c r="BK6" i="52"/>
  <c r="BL6" i="52" s="1"/>
  <c r="BK5" i="52"/>
  <c r="BL5" i="52" s="1"/>
  <c r="BK4" i="52"/>
  <c r="AV43" i="52"/>
  <c r="AU43" i="52"/>
  <c r="AT43" i="52"/>
  <c r="AS43" i="52"/>
  <c r="AR43" i="52"/>
  <c r="AQ43" i="52"/>
  <c r="AP43" i="52"/>
  <c r="AO43" i="52"/>
  <c r="AN43" i="52"/>
  <c r="AM43" i="52"/>
  <c r="AL43" i="52"/>
  <c r="AK43" i="52"/>
  <c r="AW42" i="52"/>
  <c r="AW41" i="52"/>
  <c r="AW40" i="52"/>
  <c r="AW39" i="52"/>
  <c r="AW38" i="52"/>
  <c r="AW37" i="52"/>
  <c r="AW36" i="52"/>
  <c r="AW35" i="52"/>
  <c r="AW34" i="52"/>
  <c r="AW33" i="52"/>
  <c r="AV31" i="52"/>
  <c r="AU31" i="52"/>
  <c r="AT31" i="52"/>
  <c r="AS31" i="52"/>
  <c r="AR31" i="52"/>
  <c r="AQ31" i="52"/>
  <c r="AP31" i="52"/>
  <c r="AO31" i="52"/>
  <c r="AN31" i="52"/>
  <c r="AM31" i="52"/>
  <c r="AL31" i="52"/>
  <c r="AK31" i="52"/>
  <c r="AW30" i="52"/>
  <c r="AW29" i="52"/>
  <c r="AV27" i="52"/>
  <c r="AU27" i="52"/>
  <c r="AT27" i="52"/>
  <c r="AS27" i="52"/>
  <c r="AR27" i="52"/>
  <c r="AQ27" i="52"/>
  <c r="AP27" i="52"/>
  <c r="AO27" i="52"/>
  <c r="AN27" i="52"/>
  <c r="AM27" i="52"/>
  <c r="AL27" i="52"/>
  <c r="AK27" i="52"/>
  <c r="AW26" i="52"/>
  <c r="AW20" i="52"/>
  <c r="AW19" i="52"/>
  <c r="AW18" i="52"/>
  <c r="AW17" i="52"/>
  <c r="AW16" i="52"/>
  <c r="AW15" i="52"/>
  <c r="AW14" i="52"/>
  <c r="AW13" i="52"/>
  <c r="AW12" i="52"/>
  <c r="AV10" i="52"/>
  <c r="AU10" i="52"/>
  <c r="AT10" i="52"/>
  <c r="AS10" i="52"/>
  <c r="AR10" i="52"/>
  <c r="AQ10" i="52"/>
  <c r="AP10" i="52"/>
  <c r="AO10" i="52"/>
  <c r="AN10" i="52"/>
  <c r="AM10" i="52"/>
  <c r="AL10" i="52"/>
  <c r="AK10" i="52"/>
  <c r="AW9" i="52"/>
  <c r="AW8" i="52"/>
  <c r="AW7" i="52"/>
  <c r="AW6" i="52"/>
  <c r="AW5" i="52"/>
  <c r="AW4" i="52"/>
  <c r="AH43" i="52"/>
  <c r="AG43" i="52"/>
  <c r="AF43" i="52"/>
  <c r="AE43" i="52"/>
  <c r="AD43" i="52"/>
  <c r="AC43" i="52"/>
  <c r="AB43" i="52"/>
  <c r="AA43" i="52"/>
  <c r="Z43" i="52"/>
  <c r="Y43" i="52"/>
  <c r="X43" i="52"/>
  <c r="W43" i="52"/>
  <c r="AI42" i="52"/>
  <c r="AI41" i="52"/>
  <c r="AI40" i="52"/>
  <c r="AI39" i="52"/>
  <c r="AI38" i="52"/>
  <c r="AI37" i="52"/>
  <c r="AI36" i="52"/>
  <c r="AI35" i="52"/>
  <c r="AI34" i="52"/>
  <c r="AI33" i="52"/>
  <c r="AH31" i="52"/>
  <c r="AG31" i="52"/>
  <c r="AF31" i="52"/>
  <c r="AE31" i="52"/>
  <c r="AD31" i="52"/>
  <c r="AC31" i="52"/>
  <c r="AB31" i="52"/>
  <c r="AA31" i="52"/>
  <c r="Z31" i="52"/>
  <c r="Y31" i="52"/>
  <c r="X31" i="52"/>
  <c r="W31" i="52"/>
  <c r="AI30" i="52"/>
  <c r="AI29" i="52"/>
  <c r="AH27" i="52"/>
  <c r="AG27" i="52"/>
  <c r="AF27" i="52"/>
  <c r="AE27" i="52"/>
  <c r="AD27" i="52"/>
  <c r="AC27" i="52"/>
  <c r="AB27" i="52"/>
  <c r="AA27" i="52"/>
  <c r="Z27" i="52"/>
  <c r="Y27" i="52"/>
  <c r="X27" i="52"/>
  <c r="W27" i="52"/>
  <c r="AI26" i="52"/>
  <c r="AI20" i="52"/>
  <c r="AI19" i="52"/>
  <c r="AI18" i="52"/>
  <c r="AI17" i="52"/>
  <c r="AI16" i="52"/>
  <c r="AI15" i="52"/>
  <c r="AI14" i="52"/>
  <c r="AI13" i="52"/>
  <c r="AI12" i="52"/>
  <c r="AH10" i="52"/>
  <c r="AG10" i="52"/>
  <c r="AF10" i="52"/>
  <c r="AE10" i="52"/>
  <c r="AD10" i="52"/>
  <c r="AC10" i="52"/>
  <c r="AB10" i="52"/>
  <c r="AA10" i="52"/>
  <c r="Z10" i="52"/>
  <c r="Y10" i="52"/>
  <c r="X10" i="52"/>
  <c r="W10" i="52"/>
  <c r="AI9" i="52"/>
  <c r="AI8" i="52"/>
  <c r="AI7" i="52"/>
  <c r="AI6" i="52"/>
  <c r="AI5" i="52"/>
  <c r="AI4" i="52"/>
  <c r="H18" i="55"/>
  <c r="D5" i="49" s="1"/>
  <c r="G18" i="55"/>
  <c r="C5" i="49" s="1"/>
  <c r="F18" i="55"/>
  <c r="B5" i="49" s="1"/>
  <c r="G5" i="49" s="1"/>
  <c r="A6" i="55"/>
  <c r="A7" i="55" s="1"/>
  <c r="A8" i="55" s="1"/>
  <c r="A9" i="55" s="1"/>
  <c r="A10" i="55" s="1"/>
  <c r="A11" i="55" s="1"/>
  <c r="A12" i="55" s="1"/>
  <c r="A13" i="55" s="1"/>
  <c r="A14" i="55" s="1"/>
  <c r="A15" i="55" s="1"/>
  <c r="A16" i="55" s="1"/>
  <c r="A17" i="55" s="1"/>
  <c r="A18" i="55" s="1"/>
  <c r="BB44" i="52" l="1"/>
  <c r="BF44" i="52"/>
  <c r="BJ44" i="52"/>
  <c r="AN44" i="52"/>
  <c r="AR44" i="52"/>
  <c r="AI10" i="52"/>
  <c r="AJ31" i="52"/>
  <c r="AW10" i="52"/>
  <c r="AW27" i="52"/>
  <c r="AV44" i="52"/>
  <c r="BK10" i="52"/>
  <c r="W44" i="52"/>
  <c r="AA44" i="52"/>
  <c r="AE44" i="52"/>
  <c r="AI27" i="52"/>
  <c r="BK27" i="52"/>
  <c r="AX27" i="52"/>
  <c r="BL27" i="52"/>
  <c r="AJ10" i="52"/>
  <c r="AJ27" i="52"/>
  <c r="AX31" i="52"/>
  <c r="AY44" i="52"/>
  <c r="BC44" i="52"/>
  <c r="BG44" i="52"/>
  <c r="BL31" i="52"/>
  <c r="BA44" i="52"/>
  <c r="BE44" i="52"/>
  <c r="BI44" i="52"/>
  <c r="AI43" i="52"/>
  <c r="BL4" i="52"/>
  <c r="BL10" i="52" s="1"/>
  <c r="AW43" i="52"/>
  <c r="AP44" i="52"/>
  <c r="AZ44" i="52"/>
  <c r="BD44" i="52"/>
  <c r="AL44" i="52"/>
  <c r="AT44" i="52"/>
  <c r="BH44" i="52"/>
  <c r="BL43" i="52"/>
  <c r="BK43" i="52"/>
  <c r="X44" i="52"/>
  <c r="AB44" i="52"/>
  <c r="AF44" i="52"/>
  <c r="AK44" i="52"/>
  <c r="AO44" i="52"/>
  <c r="AS44" i="52"/>
  <c r="AM44" i="52"/>
  <c r="AQ44" i="52"/>
  <c r="AU44" i="52"/>
  <c r="BK31" i="52"/>
  <c r="AX10" i="52"/>
  <c r="Z44" i="52"/>
  <c r="AD44" i="52"/>
  <c r="AH44" i="52"/>
  <c r="AX43" i="52"/>
  <c r="Y44" i="52"/>
  <c r="AC44" i="52"/>
  <c r="AG44" i="52"/>
  <c r="AW31" i="52"/>
  <c r="AJ43" i="52"/>
  <c r="AI31" i="52"/>
  <c r="BL44" i="52" l="1"/>
  <c r="E4" i="49" s="1"/>
  <c r="AI44" i="52"/>
  <c r="AJ44" i="52"/>
  <c r="C4" i="49" s="1"/>
  <c r="AW44" i="52"/>
  <c r="BK44" i="52"/>
  <c r="AX44" i="52"/>
  <c r="D4" i="49" s="1"/>
  <c r="F11" i="53" l="1"/>
  <c r="G11" i="53" s="1"/>
  <c r="F12" i="53"/>
  <c r="G12" i="53" s="1"/>
  <c r="F13" i="53"/>
  <c r="G13" i="53" s="1"/>
  <c r="F14" i="53"/>
  <c r="G14" i="53" s="1"/>
  <c r="F15" i="53"/>
  <c r="G15" i="53" s="1"/>
  <c r="F16" i="53"/>
  <c r="G16" i="53" s="1"/>
  <c r="F5" i="53"/>
  <c r="G5" i="53" s="1"/>
  <c r="F6" i="53"/>
  <c r="G6" i="53" s="1"/>
  <c r="F7" i="53"/>
  <c r="G7" i="53" s="1"/>
  <c r="F8" i="53"/>
  <c r="G8" i="53" s="1"/>
  <c r="F9" i="53"/>
  <c r="G9" i="53" s="1"/>
  <c r="E23" i="53" l="1"/>
  <c r="F22" i="53"/>
  <c r="G22" i="53" s="1"/>
  <c r="F21" i="53"/>
  <c r="G21" i="53" s="1"/>
  <c r="G20" i="53"/>
  <c r="F20" i="53"/>
  <c r="E17" i="53"/>
  <c r="F10" i="53"/>
  <c r="G10" i="53" s="1"/>
  <c r="F4" i="53"/>
  <c r="T43" i="52"/>
  <c r="S43" i="52"/>
  <c r="R43" i="52"/>
  <c r="Q43" i="52"/>
  <c r="P43" i="52"/>
  <c r="O43" i="52"/>
  <c r="N43" i="52"/>
  <c r="M43" i="52"/>
  <c r="L43" i="52"/>
  <c r="K43" i="52"/>
  <c r="J43" i="52"/>
  <c r="I43" i="52"/>
  <c r="U42" i="52"/>
  <c r="V42" i="52" s="1"/>
  <c r="U41" i="52"/>
  <c r="V41" i="52" s="1"/>
  <c r="U40" i="52"/>
  <c r="V40" i="52" s="1"/>
  <c r="U39" i="52"/>
  <c r="V39" i="52" s="1"/>
  <c r="U38" i="52"/>
  <c r="V38" i="52" s="1"/>
  <c r="U37" i="52"/>
  <c r="V37" i="52" s="1"/>
  <c r="U36" i="52"/>
  <c r="V36" i="52" s="1"/>
  <c r="U35" i="52"/>
  <c r="V35" i="52" s="1"/>
  <c r="U34" i="52"/>
  <c r="V34" i="52" s="1"/>
  <c r="U33" i="52"/>
  <c r="A33" i="52"/>
  <c r="A34" i="52" s="1"/>
  <c r="A35" i="52" s="1"/>
  <c r="A36" i="52" s="1"/>
  <c r="A37" i="52" s="1"/>
  <c r="A38" i="52" s="1"/>
  <c r="A39" i="52" s="1"/>
  <c r="A40" i="52" s="1"/>
  <c r="A41" i="52" s="1"/>
  <c r="A42" i="52" s="1"/>
  <c r="A43" i="52" s="1"/>
  <c r="A44" i="52" s="1"/>
  <c r="T31" i="52"/>
  <c r="S31" i="52"/>
  <c r="R31" i="52"/>
  <c r="Q31" i="52"/>
  <c r="P31" i="52"/>
  <c r="O31" i="52"/>
  <c r="N31" i="52"/>
  <c r="M31" i="52"/>
  <c r="L31" i="52"/>
  <c r="K31" i="52"/>
  <c r="J31" i="52"/>
  <c r="I31" i="52"/>
  <c r="U30" i="52"/>
  <c r="V30" i="52" s="1"/>
  <c r="U29" i="52"/>
  <c r="V29" i="52" s="1"/>
  <c r="A29" i="52"/>
  <c r="A30" i="52" s="1"/>
  <c r="A31" i="52" s="1"/>
  <c r="T27" i="52"/>
  <c r="S27" i="52"/>
  <c r="R27" i="52"/>
  <c r="Q27" i="52"/>
  <c r="P27" i="52"/>
  <c r="O27" i="52"/>
  <c r="N27" i="52"/>
  <c r="M27" i="52"/>
  <c r="L27" i="52"/>
  <c r="K27" i="52"/>
  <c r="J27" i="52"/>
  <c r="I27" i="52"/>
  <c r="U26" i="52"/>
  <c r="U20" i="52"/>
  <c r="V20" i="52" s="1"/>
  <c r="U19" i="52"/>
  <c r="V19" i="52" s="1"/>
  <c r="U18" i="52"/>
  <c r="V18" i="52" s="1"/>
  <c r="U17" i="52"/>
  <c r="V17" i="52" s="1"/>
  <c r="U16" i="52"/>
  <c r="V16" i="52" s="1"/>
  <c r="U15" i="52"/>
  <c r="V15" i="52" s="1"/>
  <c r="U14" i="52"/>
  <c r="V14" i="52" s="1"/>
  <c r="U13" i="52"/>
  <c r="V13" i="52" s="1"/>
  <c r="U12" i="52"/>
  <c r="V12" i="52" s="1"/>
  <c r="A12" i="52"/>
  <c r="A13" i="52" s="1"/>
  <c r="A14" i="52" s="1"/>
  <c r="A15" i="52" s="1"/>
  <c r="A16" i="52" s="1"/>
  <c r="A17" i="52" s="1"/>
  <c r="A18" i="52" s="1"/>
  <c r="A19" i="52" s="1"/>
  <c r="A20" i="52" s="1"/>
  <c r="A21" i="52" s="1"/>
  <c r="A22" i="52" s="1"/>
  <c r="A23" i="52" s="1"/>
  <c r="A24" i="52" s="1"/>
  <c r="A25" i="52" s="1"/>
  <c r="A26" i="52" s="1"/>
  <c r="T10" i="52"/>
  <c r="S10" i="52"/>
  <c r="R10" i="52"/>
  <c r="Q10" i="52"/>
  <c r="P10" i="52"/>
  <c r="O10" i="52"/>
  <c r="N10" i="52"/>
  <c r="M10" i="52"/>
  <c r="L10" i="52"/>
  <c r="K10" i="52"/>
  <c r="J10" i="52"/>
  <c r="I10" i="52"/>
  <c r="V9" i="52"/>
  <c r="V8" i="52"/>
  <c r="V7" i="52"/>
  <c r="V6" i="52"/>
  <c r="V5" i="52"/>
  <c r="A4" i="52"/>
  <c r="A5" i="52" s="1"/>
  <c r="A6" i="52" s="1"/>
  <c r="E6" i="49"/>
  <c r="D6" i="49"/>
  <c r="C6" i="49"/>
  <c r="F23" i="53" l="1"/>
  <c r="A27" i="52"/>
  <c r="A7" i="52"/>
  <c r="A8" i="52" s="1"/>
  <c r="A9" i="52" s="1"/>
  <c r="A10" i="52" s="1"/>
  <c r="U27" i="52"/>
  <c r="I44" i="52"/>
  <c r="M44" i="52"/>
  <c r="Q44" i="52"/>
  <c r="V27" i="52"/>
  <c r="U31" i="52"/>
  <c r="U43" i="52"/>
  <c r="J44" i="52"/>
  <c r="N44" i="52"/>
  <c r="R44" i="52"/>
  <c r="L44" i="52"/>
  <c r="P44" i="52"/>
  <c r="T44" i="52"/>
  <c r="K44" i="52"/>
  <c r="O44" i="52"/>
  <c r="S44" i="52"/>
  <c r="U10" i="52"/>
  <c r="V4" i="52"/>
  <c r="V10" i="52" s="1"/>
  <c r="V31" i="52"/>
  <c r="V33" i="52"/>
  <c r="V43" i="52" s="1"/>
  <c r="F17" i="53"/>
  <c r="G24" i="53" s="1"/>
  <c r="G23" i="53"/>
  <c r="G4" i="53"/>
  <c r="G17" i="53" s="1"/>
  <c r="CB31" i="52" l="1"/>
  <c r="CA27" i="52"/>
  <c r="U44" i="52"/>
  <c r="G25" i="53"/>
  <c r="CB43" i="52"/>
  <c r="CB10" i="52"/>
  <c r="CB27" i="52"/>
  <c r="CA31" i="52"/>
  <c r="B4" i="49"/>
  <c r="CA10" i="52"/>
  <c r="CA43" i="52"/>
  <c r="B6" i="49" l="1"/>
  <c r="AK2" i="52"/>
  <c r="AL2" i="52" s="1"/>
  <c r="AM2" i="52" s="1"/>
  <c r="CB44" i="52"/>
  <c r="CA44" i="52"/>
  <c r="G6" i="49" l="1"/>
  <c r="AN2" i="52"/>
  <c r="AO2" i="52" s="1"/>
  <c r="AP2" i="52" s="1"/>
  <c r="AQ2" i="52" s="1"/>
  <c r="AR2" i="52" s="1"/>
  <c r="AS2" i="52" s="1"/>
  <c r="AT2" i="52" s="1"/>
  <c r="AU2" i="52" s="1"/>
  <c r="AV2" i="52" s="1"/>
  <c r="AY2" i="52" s="1"/>
  <c r="AZ2" i="52" s="1"/>
  <c r="BA2" i="52" s="1"/>
  <c r="BB2" i="52" s="1"/>
  <c r="BC2" i="52" s="1"/>
  <c r="BD2" i="52" s="1"/>
  <c r="BE2" i="52" s="1"/>
  <c r="BF2" i="52" s="1"/>
  <c r="BG2" i="52" s="1"/>
  <c r="BH2" i="52" s="1"/>
  <c r="BI2" i="52" s="1"/>
  <c r="BJ2" i="52" s="1"/>
  <c r="BM2" i="52" s="1"/>
  <c r="BN2" i="52" s="1"/>
  <c r="BO2" i="52" s="1"/>
  <c r="BP2" i="52" s="1"/>
  <c r="BQ2" i="52" s="1"/>
  <c r="BR2" i="52" s="1"/>
  <c r="BS2" i="52" s="1"/>
  <c r="BT2" i="52" s="1"/>
  <c r="BU2" i="52" s="1"/>
  <c r="BV2" i="52" s="1"/>
  <c r="BW2" i="52" s="1"/>
  <c r="BX2" i="52" s="1"/>
</calcChain>
</file>

<file path=xl/sharedStrings.xml><?xml version="1.0" encoding="utf-8"?>
<sst xmlns="http://schemas.openxmlformats.org/spreadsheetml/2006/main" count="341" uniqueCount="97">
  <si>
    <t>Cost Category</t>
  </si>
  <si>
    <t>Total</t>
  </si>
  <si>
    <t>Consulting Services Cost     
(Schedule 2, Reference A)</t>
  </si>
  <si>
    <t xml:space="preserve">      Grand Total, All Costs</t>
  </si>
  <si>
    <t>Implementation Month Number</t>
  </si>
  <si>
    <t>Staffing Category</t>
  </si>
  <si>
    <t>Work On or Off Site</t>
  </si>
  <si>
    <t>Grand Total
Hours</t>
  </si>
  <si>
    <t>Grand Total
Cost</t>
  </si>
  <si>
    <t>Project Director</t>
  </si>
  <si>
    <t>Project Manager</t>
  </si>
  <si>
    <t>Change Management Lead</t>
  </si>
  <si>
    <t>Training Lead</t>
  </si>
  <si>
    <t>Position Name</t>
  </si>
  <si>
    <t>Configuration Consultant</t>
  </si>
  <si>
    <t>Subtotal, Functional Team</t>
  </si>
  <si>
    <t>Technical Team</t>
  </si>
  <si>
    <t>Subtotal, Technical Team</t>
  </si>
  <si>
    <t>Totals
 (Summary Presentation, Reference A)</t>
  </si>
  <si>
    <t>$[XXX.XX]</t>
  </si>
  <si>
    <t>Group Number</t>
  </si>
  <si>
    <t>Implementation Services Deliverables</t>
  </si>
  <si>
    <t>Estimated 
Invoice 
Month</t>
  </si>
  <si>
    <t>Estimated Payment Month</t>
  </si>
  <si>
    <t>Gross Payment Amount</t>
  </si>
  <si>
    <t>Payment Amount</t>
  </si>
  <si>
    <t>Total, Implementation Services Deliverables</t>
  </si>
  <si>
    <t>Month Number</t>
  </si>
  <si>
    <t>Post-Implementation Services Deliverables</t>
  </si>
  <si>
    <t>Total, Post-Implementation Services Deliverables</t>
  </si>
  <si>
    <t>Total, Implementation Services and Post-Implementation Services Deliverables</t>
  </si>
  <si>
    <t>Role Name</t>
  </si>
  <si>
    <t>Other Cost Components</t>
  </si>
  <si>
    <t>Comment/Basis for Cost Components</t>
  </si>
  <si>
    <t>Description of Cost Component</t>
  </si>
  <si>
    <t>FY 2020 Total 
Hours</t>
  </si>
  <si>
    <t>FY 2020 Total 
Cost</t>
  </si>
  <si>
    <t>FY 2021 Total 
Hours</t>
  </si>
  <si>
    <t>FY 2021 Total 
Cost</t>
  </si>
  <si>
    <t>FY 2022 Total 
Hours</t>
  </si>
  <si>
    <t>FY 2022 Total 
Cost</t>
  </si>
  <si>
    <t>Other Cost Components                                                
(Schedule 3, Reference B)</t>
  </si>
  <si>
    <t>Total, Other Cost Components 
(Reference B)</t>
  </si>
  <si>
    <t>Project Role</t>
  </si>
  <si>
    <t>Optional Cost Components
(Not Evaluated)</t>
  </si>
  <si>
    <t>Columns and rows may be added as required.</t>
  </si>
  <si>
    <t>On-site rate - must be all-inclusive of travel and other expenses</t>
  </si>
  <si>
    <t>FY2020
On-Site Rate</t>
  </si>
  <si>
    <t>FY2021
On-Site Rate</t>
  </si>
  <si>
    <t>FY2022
On-Site Rate</t>
  </si>
  <si>
    <t>FY2020
Off-Site Rate</t>
  </si>
  <si>
    <t>FY2021
Off-Site Rate</t>
  </si>
  <si>
    <t>FY2022
Off-Site Rate</t>
  </si>
  <si>
    <t>Configuration Manager</t>
  </si>
  <si>
    <t>Technical Lead / Sr. Consultant</t>
  </si>
  <si>
    <t>Technical Consultant</t>
  </si>
  <si>
    <t>Change Mgmt / Training Lead / Sr. Consultant</t>
  </si>
  <si>
    <t>Change Mgmt / Training Consultant</t>
  </si>
  <si>
    <t>Other Project Roles:</t>
  </si>
  <si>
    <t>Configuration Lead / Sr Consultant</t>
  </si>
  <si>
    <t>Subtotal, Project Management Team</t>
  </si>
  <si>
    <t>GL Configuration Consultant</t>
  </si>
  <si>
    <t>Change Management and Training Team</t>
  </si>
  <si>
    <t>Subtotal, Change Mgmt. and Training Team</t>
  </si>
  <si>
    <t>Sr. Technical Consultant</t>
  </si>
  <si>
    <t>Financial Team Configuration Manager</t>
  </si>
  <si>
    <t>GL Configuration Lead</t>
  </si>
  <si>
    <t>AP Configuration Lead</t>
  </si>
  <si>
    <t>Communications Lead</t>
  </si>
  <si>
    <t>Change Management / Training Manager</t>
  </si>
  <si>
    <t>Rows may be added as required.</t>
  </si>
  <si>
    <t>Total, Optional Cost Components</t>
  </si>
  <si>
    <t>Deliverable, or Milestone for group of deliverables</t>
  </si>
  <si>
    <t>Payment of Retainage</t>
  </si>
  <si>
    <t>FY2021
(July '20-June '21)</t>
  </si>
  <si>
    <t>FY2022
(July '21-June '22)</t>
  </si>
  <si>
    <t>FY2020
(July '19-June '20)</t>
  </si>
  <si>
    <t>Functional Team (Includes, Testing, Reporting, Security, etc.)</t>
  </si>
  <si>
    <t>Project Management Team (includes Executive, Oversight, Project Admin, etc.)</t>
  </si>
  <si>
    <t>FY 2023 Total 
Hours</t>
  </si>
  <si>
    <t>FY 2023 Total 
Cost</t>
  </si>
  <si>
    <t>FY 2024 Total 
Hours</t>
  </si>
  <si>
    <t>FY 2024 Total 
Cost</t>
  </si>
  <si>
    <t>Hourly Rate FY20</t>
  </si>
  <si>
    <t>Hourly Rate FY21</t>
  </si>
  <si>
    <t>Hourly Rate FY22</t>
  </si>
  <si>
    <t>Hourly Rate FY23</t>
  </si>
  <si>
    <t>Hourly Rate FY24</t>
  </si>
  <si>
    <t>FY2023
(July '22-June '23)</t>
  </si>
  <si>
    <t>FY2024
(July '23-June '24)</t>
  </si>
  <si>
    <t>FY2023
Off-Site Rate</t>
  </si>
  <si>
    <t>FY2023
On-Site Rate</t>
  </si>
  <si>
    <t>FY2024
On-Site Rate</t>
  </si>
  <si>
    <t>FY2024
Off-Site Rate</t>
  </si>
  <si>
    <t>Less 10% Retainage</t>
  </si>
  <si>
    <t>Off-site rate - for remote consultant work, includes no travel or other expenses</t>
  </si>
  <si>
    <t>Minimum Project Roles: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</si>
</sst>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[$$-409]* #,##0.00_);_([$$-409]* \(#,##0.00\);_([$$-409]* &quot;-&quot;??_);_(@_)"/>
    <numFmt numFmtId="166" formatCode="_([$€-2]* #,##0.00_);_([$€-2]* \(#,##0.00\);_([$€-2]* &quot;-&quot;??_)"/>
    <numFmt numFmtId="167" formatCode="[$-409]mmm\-yy;@"/>
    <numFmt numFmtId="168" formatCode="0.0%"/>
    <numFmt numFmtId="169" formatCode="mmm\-yyyy"/>
    <numFmt numFmtId="170" formatCode="_([$$-409]* #,##0_);_([$$-409]* \(#,##0\);_([$$-409]* &quot;-&quot;??_);_(@_)"/>
  </numFmts>
  <fonts count="21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u/>
      <sz val="10"/>
      <color indexed="12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Tahoma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b/>
      <sz val="8"/>
      <color theme="0"/>
      <name val="Tahoma"/>
      <family val="2"/>
    </font>
    <font>
      <b/>
      <sz val="8"/>
      <color indexed="9"/>
      <name val="Arial"/>
      <family val="2"/>
    </font>
  </fonts>
  <fills count="11">
    <fill>
      <patternFill patternType="none"/>
    </fill>
    <fill>
      <patternFill patternType="gray125"/>
    </fill>
    <fill>
      <patternFill patternType="mediumGray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0">
    <xf numFmtId="0" fontId="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6" fillId="0" borderId="0"/>
    <xf numFmtId="0" fontId="1" fillId="0" borderId="0"/>
    <xf numFmtId="0" fontId="1" fillId="0" borderId="0"/>
    <xf numFmtId="165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 applyNumberFormat="0" applyFont="0" applyFill="0" applyBorder="0" applyAlignment="0" applyProtection="0">
      <alignment horizontal="left"/>
    </xf>
    <xf numFmtId="15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7" fillId="0" borderId="1">
      <alignment horizontal="center"/>
    </xf>
    <xf numFmtId="3" fontId="6" fillId="0" borderId="0" applyFont="0" applyFill="0" applyBorder="0" applyAlignment="0" applyProtection="0"/>
    <xf numFmtId="0" fontId="6" fillId="2" borderId="0" applyNumberFormat="0" applyFont="0" applyBorder="0" applyAlignment="0" applyProtection="0"/>
  </cellStyleXfs>
  <cellXfs count="94">
    <xf numFmtId="0" fontId="0" fillId="0" borderId="0" xfId="0"/>
    <xf numFmtId="0" fontId="1" fillId="0" borderId="0" xfId="12"/>
    <xf numFmtId="0" fontId="0" fillId="0" borderId="0" xfId="0" applyAlignment="1">
      <alignment wrapText="1"/>
    </xf>
    <xf numFmtId="0" fontId="0" fillId="0" borderId="0" xfId="0" applyProtection="1">
      <protection locked="0"/>
    </xf>
    <xf numFmtId="0" fontId="3" fillId="0" borderId="2" xfId="0" applyFont="1" applyBorder="1" applyAlignment="1">
      <alignment horizontal="left" vertical="center" wrapText="1" indent="2"/>
    </xf>
    <xf numFmtId="164" fontId="8" fillId="0" borderId="2" xfId="3" applyNumberFormat="1" applyFont="1" applyBorder="1" applyAlignment="1">
      <alignment horizontal="left" vertical="center"/>
    </xf>
    <xf numFmtId="0" fontId="1" fillId="0" borderId="0" xfId="0" applyFont="1" applyProtection="1">
      <protection locked="0"/>
    </xf>
    <xf numFmtId="0" fontId="3" fillId="3" borderId="2" xfId="0" applyFont="1" applyFill="1" applyBorder="1" applyAlignment="1">
      <alignment horizontal="left" vertical="center" wrapText="1"/>
    </xf>
    <xf numFmtId="0" fontId="0" fillId="0" borderId="0" xfId="0" applyAlignment="1" applyProtection="1">
      <alignment wrapText="1"/>
      <protection locked="0"/>
    </xf>
    <xf numFmtId="164" fontId="1" fillId="0" borderId="0" xfId="3" applyNumberFormat="1" applyProtection="1">
      <protection locked="0"/>
    </xf>
    <xf numFmtId="0" fontId="10" fillId="0" borderId="0" xfId="0" applyFont="1"/>
    <xf numFmtId="0" fontId="4" fillId="4" borderId="2" xfId="12" applyFont="1" applyFill="1" applyBorder="1" applyAlignment="1">
      <alignment horizontal="center" vertical="center" wrapText="1"/>
    </xf>
    <xf numFmtId="0" fontId="12" fillId="8" borderId="2" xfId="12" applyFont="1" applyFill="1" applyBorder="1" applyAlignment="1">
      <alignment vertical="top" wrapText="1"/>
    </xf>
    <xf numFmtId="0" fontId="1" fillId="0" borderId="2" xfId="12" applyBorder="1" applyAlignment="1">
      <alignment horizontal="center" vertical="center"/>
    </xf>
    <xf numFmtId="0" fontId="13" fillId="0" borderId="2" xfId="12" applyFont="1" applyBorder="1" applyAlignment="1">
      <alignment vertical="top" wrapText="1"/>
    </xf>
    <xf numFmtId="169" fontId="13" fillId="0" borderId="2" xfId="12" quotePrefix="1" applyNumberFormat="1" applyFont="1" applyBorder="1" applyAlignment="1">
      <alignment horizontal="center" vertical="center" wrapText="1"/>
    </xf>
    <xf numFmtId="0" fontId="13" fillId="0" borderId="2" xfId="12" applyFont="1" applyBorder="1" applyAlignment="1">
      <alignment horizontal="center" vertical="center" wrapText="1"/>
    </xf>
    <xf numFmtId="169" fontId="1" fillId="0" borderId="2" xfId="12" applyNumberFormat="1" applyBorder="1" applyAlignment="1">
      <alignment horizontal="center" vertical="center"/>
    </xf>
    <xf numFmtId="17" fontId="13" fillId="0" borderId="2" xfId="12" quotePrefix="1" applyNumberFormat="1" applyFont="1" applyBorder="1" applyAlignment="1">
      <alignment horizontal="center" vertical="center" wrapText="1"/>
    </xf>
    <xf numFmtId="0" fontId="12" fillId="0" borderId="0" xfId="12" applyFont="1" applyAlignment="1">
      <alignment vertical="top" wrapText="1"/>
    </xf>
    <xf numFmtId="167" fontId="13" fillId="0" borderId="0" xfId="12" applyNumberFormat="1" applyFont="1" applyAlignment="1">
      <alignment horizontal="center" vertical="top" wrapText="1"/>
    </xf>
    <xf numFmtId="165" fontId="1" fillId="0" borderId="0" xfId="3" applyNumberFormat="1" applyAlignment="1">
      <alignment horizontal="center" vertical="center"/>
    </xf>
    <xf numFmtId="9" fontId="13" fillId="0" borderId="0" xfId="33" applyFont="1" applyAlignment="1">
      <alignment horizontal="center" vertical="center" wrapText="1"/>
    </xf>
    <xf numFmtId="0" fontId="3" fillId="0" borderId="0" xfId="12" applyFont="1" applyAlignment="1">
      <alignment vertical="center"/>
    </xf>
    <xf numFmtId="0" fontId="1" fillId="0" borderId="2" xfId="12" applyBorder="1" applyAlignment="1">
      <alignment horizontal="left" vertical="center" wrapText="1"/>
    </xf>
    <xf numFmtId="0" fontId="1" fillId="0" borderId="2" xfId="12" applyBorder="1" applyAlignment="1">
      <alignment horizontal="right" vertical="center"/>
    </xf>
    <xf numFmtId="0" fontId="1" fillId="0" borderId="0" xfId="12" applyAlignment="1">
      <alignment wrapText="1"/>
    </xf>
    <xf numFmtId="0" fontId="10" fillId="0" borderId="0" xfId="0" applyFont="1" applyAlignment="1">
      <alignment vertical="center"/>
    </xf>
    <xf numFmtId="0" fontId="17" fillId="9" borderId="2" xfId="0" applyFont="1" applyFill="1" applyBorder="1" applyAlignment="1">
      <alignment horizontal="center" vertical="center" wrapText="1"/>
    </xf>
    <xf numFmtId="0" fontId="18" fillId="9" borderId="2" xfId="0" applyFont="1" applyFill="1" applyBorder="1" applyAlignment="1">
      <alignment vertical="center"/>
    </xf>
    <xf numFmtId="167" fontId="17" fillId="9" borderId="2" xfId="3" applyNumberFormat="1" applyFont="1" applyFill="1" applyBorder="1" applyAlignment="1">
      <alignment horizontal="center" vertical="center" wrapText="1"/>
    </xf>
    <xf numFmtId="0" fontId="17" fillId="9" borderId="2" xfId="0" applyFont="1" applyFill="1" applyBorder="1" applyAlignment="1">
      <alignment vertical="center"/>
    </xf>
    <xf numFmtId="164" fontId="19" fillId="5" borderId="2" xfId="3" applyNumberFormat="1" applyFont="1" applyFill="1" applyBorder="1" applyAlignment="1">
      <alignment vertical="center" wrapText="1"/>
    </xf>
    <xf numFmtId="164" fontId="11" fillId="5" borderId="2" xfId="3" applyNumberFormat="1" applyFont="1" applyFill="1" applyBorder="1" applyAlignment="1">
      <alignment vertical="center" wrapText="1"/>
    </xf>
    <xf numFmtId="0" fontId="10" fillId="0" borderId="2" xfId="0" applyFont="1" applyBorder="1" applyAlignment="1">
      <alignment horizontal="left" vertical="center"/>
    </xf>
    <xf numFmtId="44" fontId="10" fillId="0" borderId="2" xfId="3" applyFont="1" applyBorder="1" applyAlignment="1">
      <alignment horizontal="left" vertical="center"/>
    </xf>
    <xf numFmtId="0" fontId="11" fillId="0" borderId="2" xfId="3" applyNumberFormat="1" applyFont="1" applyBorder="1" applyAlignment="1">
      <alignment vertical="center" wrapText="1"/>
    </xf>
    <xf numFmtId="0" fontId="11" fillId="6" borderId="2" xfId="3" applyNumberFormat="1" applyFont="1" applyFill="1" applyBorder="1" applyAlignment="1">
      <alignment vertical="center" wrapText="1"/>
    </xf>
    <xf numFmtId="164" fontId="11" fillId="6" borderId="2" xfId="3" applyNumberFormat="1" applyFont="1" applyFill="1" applyBorder="1" applyAlignment="1">
      <alignment vertical="center" wrapText="1"/>
    </xf>
    <xf numFmtId="164" fontId="9" fillId="3" borderId="2" xfId="3" applyNumberFormat="1" applyFont="1" applyFill="1" applyBorder="1" applyAlignment="1">
      <alignment vertical="center"/>
    </xf>
    <xf numFmtId="0" fontId="3" fillId="3" borderId="2" xfId="3" applyNumberFormat="1" applyFont="1" applyFill="1" applyBorder="1" applyAlignment="1">
      <alignment vertical="center"/>
    </xf>
    <xf numFmtId="164" fontId="3" fillId="3" borderId="2" xfId="3" applyNumberFormat="1" applyFont="1" applyFill="1" applyBorder="1" applyAlignment="1">
      <alignment vertical="center"/>
    </xf>
    <xf numFmtId="0" fontId="11" fillId="5" borderId="2" xfId="3" applyNumberFormat="1" applyFont="1" applyFill="1" applyBorder="1" applyAlignment="1">
      <alignment vertical="center" wrapText="1"/>
    </xf>
    <xf numFmtId="164" fontId="3" fillId="10" borderId="2" xfId="3" applyNumberFormat="1" applyFont="1" applyFill="1" applyBorder="1" applyAlignment="1">
      <alignment vertical="center"/>
    </xf>
    <xf numFmtId="164" fontId="9" fillId="10" borderId="2" xfId="3" applyNumberFormat="1" applyFont="1" applyFill="1" applyBorder="1" applyAlignment="1">
      <alignment vertical="center" wrapText="1"/>
    </xf>
    <xf numFmtId="0" fontId="3" fillId="8" borderId="2" xfId="3" applyNumberFormat="1" applyFont="1" applyFill="1" applyBorder="1" applyAlignment="1">
      <alignment vertical="center"/>
    </xf>
    <xf numFmtId="0" fontId="9" fillId="8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/>
    </xf>
    <xf numFmtId="0" fontId="12" fillId="7" borderId="2" xfId="12" applyFont="1" applyFill="1" applyBorder="1" applyAlignment="1">
      <alignment vertical="top" wrapText="1"/>
    </xf>
    <xf numFmtId="0" fontId="1" fillId="8" borderId="2" xfId="12" applyFill="1" applyBorder="1"/>
    <xf numFmtId="169" fontId="3" fillId="8" borderId="2" xfId="12" applyNumberFormat="1" applyFont="1" applyFill="1" applyBorder="1" applyAlignment="1">
      <alignment horizontal="center" vertical="center"/>
    </xf>
    <xf numFmtId="0" fontId="1" fillId="7" borderId="2" xfId="12" applyFill="1" applyBorder="1" applyAlignment="1">
      <alignment horizontal="center" vertical="center"/>
    </xf>
    <xf numFmtId="169" fontId="1" fillId="7" borderId="2" xfId="12" applyNumberFormat="1" applyFill="1" applyBorder="1" applyAlignment="1">
      <alignment horizontal="center" vertical="center"/>
    </xf>
    <xf numFmtId="168" fontId="13" fillId="7" borderId="2" xfId="33" applyNumberFormat="1" applyFont="1" applyFill="1" applyBorder="1" applyAlignment="1">
      <alignment horizontal="center" vertical="center" wrapText="1"/>
    </xf>
    <xf numFmtId="164" fontId="13" fillId="7" borderId="2" xfId="5" applyNumberFormat="1" applyFont="1" applyFill="1" applyBorder="1" applyAlignment="1">
      <alignment horizontal="center" vertical="top" wrapText="1"/>
    </xf>
    <xf numFmtId="164" fontId="14" fillId="3" borderId="2" xfId="3" applyNumberFormat="1" applyFont="1" applyFill="1" applyBorder="1" applyAlignment="1">
      <alignment horizontal="left" vertical="center"/>
    </xf>
    <xf numFmtId="170" fontId="1" fillId="0" borderId="2" xfId="3" applyNumberFormat="1" applyBorder="1" applyAlignment="1">
      <alignment horizontal="center" vertical="center"/>
    </xf>
    <xf numFmtId="170" fontId="3" fillId="8" borderId="5" xfId="3" applyNumberFormat="1" applyFont="1" applyFill="1" applyBorder="1" applyAlignment="1">
      <alignment horizontal="center" vertical="center"/>
    </xf>
    <xf numFmtId="170" fontId="12" fillId="8" borderId="5" xfId="5" applyNumberFormat="1" applyFont="1" applyFill="1" applyBorder="1" applyAlignment="1">
      <alignment horizontal="center" vertical="center" wrapText="1"/>
    </xf>
    <xf numFmtId="170" fontId="3" fillId="8" borderId="2" xfId="3" applyNumberFormat="1" applyFont="1" applyFill="1" applyBorder="1" applyAlignment="1">
      <alignment horizontal="center" vertical="center"/>
    </xf>
    <xf numFmtId="0" fontId="3" fillId="0" borderId="2" xfId="12" applyFont="1" applyBorder="1" applyAlignment="1">
      <alignment vertical="top" wrapText="1"/>
    </xf>
    <xf numFmtId="0" fontId="1" fillId="0" borderId="2" xfId="12" applyBorder="1" applyAlignment="1">
      <alignment horizontal="left" vertical="top" indent="2"/>
    </xf>
    <xf numFmtId="164" fontId="1" fillId="0" borderId="2" xfId="3" applyNumberFormat="1" applyBorder="1"/>
    <xf numFmtId="164" fontId="1" fillId="3" borderId="2" xfId="3" applyNumberFormat="1" applyFill="1" applyBorder="1"/>
    <xf numFmtId="0" fontId="3" fillId="0" borderId="2" xfId="12" applyFont="1" applyBorder="1" applyAlignment="1">
      <alignment vertical="center" wrapText="1"/>
    </xf>
    <xf numFmtId="0" fontId="3" fillId="3" borderId="2" xfId="12" applyFont="1" applyFill="1" applyBorder="1" applyAlignment="1">
      <alignment horizontal="left" vertical="center" wrapText="1" indent="2"/>
    </xf>
    <xf numFmtId="164" fontId="1" fillId="3" borderId="2" xfId="3" applyNumberFormat="1" applyFill="1" applyBorder="1" applyAlignment="1">
      <alignment horizontal="left" vertical="center"/>
    </xf>
    <xf numFmtId="164" fontId="3" fillId="3" borderId="2" xfId="3" applyNumberFormat="1" applyFont="1" applyFill="1" applyBorder="1" applyAlignment="1">
      <alignment horizontal="left" vertical="center"/>
    </xf>
    <xf numFmtId="0" fontId="1" fillId="0" borderId="0" xfId="0" applyFont="1"/>
    <xf numFmtId="0" fontId="1" fillId="7" borderId="2" xfId="12" applyFill="1" applyBorder="1" applyAlignment="1">
      <alignment horizontal="right" vertical="center"/>
    </xf>
    <xf numFmtId="0" fontId="3" fillId="7" borderId="2" xfId="12" applyFont="1" applyFill="1" applyBorder="1" applyAlignment="1">
      <alignment horizontal="left" vertical="center" wrapText="1"/>
    </xf>
    <xf numFmtId="164" fontId="20" fillId="9" borderId="3" xfId="3" applyNumberFormat="1" applyFont="1" applyFill="1" applyBorder="1" applyAlignment="1">
      <alignment horizontal="center" vertical="center" wrapText="1"/>
    </xf>
    <xf numFmtId="164" fontId="20" fillId="9" borderId="4" xfId="3" applyNumberFormat="1" applyFont="1" applyFill="1" applyBorder="1" applyAlignment="1">
      <alignment horizontal="center" vertical="center" wrapText="1"/>
    </xf>
    <xf numFmtId="164" fontId="4" fillId="9" borderId="2" xfId="3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20" fillId="9" borderId="3" xfId="3" applyNumberFormat="1" applyFont="1" applyFill="1" applyBorder="1" applyAlignment="1">
      <alignment horizontal="center" vertical="center" wrapText="1"/>
    </xf>
    <xf numFmtId="164" fontId="20" fillId="9" borderId="4" xfId="3" applyNumberFormat="1" applyFont="1" applyFill="1" applyBorder="1" applyAlignment="1">
      <alignment horizontal="center" vertical="center" wrapText="1"/>
    </xf>
    <xf numFmtId="0" fontId="3" fillId="3" borderId="6" xfId="12" applyFont="1" applyFill="1" applyBorder="1" applyAlignment="1">
      <alignment horizontal="center" vertical="center" wrapText="1"/>
    </xf>
    <xf numFmtId="0" fontId="3" fillId="3" borderId="7" xfId="12" applyFont="1" applyFill="1" applyBorder="1" applyAlignment="1">
      <alignment horizontal="center" vertical="center" wrapText="1"/>
    </xf>
    <xf numFmtId="0" fontId="3" fillId="3" borderId="14" xfId="12" applyFont="1" applyFill="1" applyBorder="1" applyAlignment="1">
      <alignment horizontal="center" vertical="center" wrapText="1"/>
    </xf>
    <xf numFmtId="0" fontId="3" fillId="0" borderId="6" xfId="12" applyFont="1" applyBorder="1" applyAlignment="1">
      <alignment horizontal="center" vertical="center" wrapText="1"/>
    </xf>
    <xf numFmtId="0" fontId="3" fillId="0" borderId="7" xfId="12" applyFont="1" applyBorder="1" applyAlignment="1">
      <alignment horizontal="center" vertical="center" wrapText="1"/>
    </xf>
    <xf numFmtId="0" fontId="3" fillId="0" borderId="14" xfId="12" applyFont="1" applyBorder="1" applyAlignment="1">
      <alignment horizontal="center" vertical="center" wrapText="1"/>
    </xf>
    <xf numFmtId="0" fontId="0" fillId="9" borderId="2" xfId="0" applyFill="1" applyBorder="1" applyAlignment="1">
      <alignment horizontal="center" vertical="center" wrapText="1"/>
    </xf>
    <xf numFmtId="164" fontId="4" fillId="9" borderId="8" xfId="3" applyNumberFormat="1" applyFont="1" applyFill="1" applyBorder="1" applyAlignment="1">
      <alignment horizontal="center" vertical="center" wrapText="1"/>
    </xf>
    <xf numFmtId="164" fontId="4" fillId="9" borderId="9" xfId="3" applyNumberFormat="1" applyFont="1" applyFill="1" applyBorder="1" applyAlignment="1">
      <alignment horizontal="center" vertical="center" wrapText="1"/>
    </xf>
    <xf numFmtId="164" fontId="4" fillId="9" borderId="10" xfId="3" applyNumberFormat="1" applyFont="1" applyFill="1" applyBorder="1" applyAlignment="1">
      <alignment horizontal="center" vertical="center" wrapText="1"/>
    </xf>
    <xf numFmtId="164" fontId="4" fillId="9" borderId="11" xfId="3" applyNumberFormat="1" applyFont="1" applyFill="1" applyBorder="1" applyAlignment="1">
      <alignment horizontal="center" vertical="center" wrapText="1"/>
    </xf>
    <xf numFmtId="164" fontId="4" fillId="9" borderId="12" xfId="3" applyNumberFormat="1" applyFont="1" applyFill="1" applyBorder="1" applyAlignment="1">
      <alignment horizontal="center" vertical="center" wrapText="1"/>
    </xf>
    <xf numFmtId="164" fontId="4" fillId="9" borderId="13" xfId="3" applyNumberFormat="1" applyFont="1" applyFill="1" applyBorder="1" applyAlignment="1">
      <alignment horizontal="center" vertical="center" wrapText="1"/>
    </xf>
    <xf numFmtId="0" fontId="1" fillId="0" borderId="6" xfId="12" applyBorder="1" applyAlignment="1">
      <alignment horizontal="left" vertical="center" wrapText="1"/>
    </xf>
    <xf numFmtId="0" fontId="1" fillId="0" borderId="7" xfId="12" applyBorder="1" applyAlignment="1">
      <alignment horizontal="left" vertical="center" wrapText="1"/>
    </xf>
    <xf numFmtId="0" fontId="1" fillId="0" borderId="14" xfId="12" applyBorder="1" applyAlignment="1">
      <alignment horizontal="left" vertical="center" wrapText="1"/>
    </xf>
  </cellXfs>
  <cellStyles count="40">
    <cellStyle name="Comma 2" xfId="1"/>
    <cellStyle name="Comma 2 2" xfId="2"/>
    <cellStyle name="Currency" xfId="3" builtinId="4"/>
    <cellStyle name="Currency 2" xfId="4"/>
    <cellStyle name="Currency 2 2" xfId="5"/>
    <cellStyle name="Euro" xfId="6"/>
    <cellStyle name="Hyperlink 2" xfId="7"/>
    <cellStyle name="Hyperlink 2 2" xfId="8"/>
    <cellStyle name="Hyperlink 2 3" xfId="9"/>
    <cellStyle name="Hyperlink 2 4" xfId="10"/>
    <cellStyle name="Normal" xfId="0" builtinId="0"/>
    <cellStyle name="Normal 2" xfId="11"/>
    <cellStyle name="Normal 2 2" xfId="12"/>
    <cellStyle name="Normal 2 2 2" xfId="13"/>
    <cellStyle name="Normal 2 2 2 2" xfId="14"/>
    <cellStyle name="Normal 2 2 2 3" xfId="15"/>
    <cellStyle name="Normal 2 2 3" xfId="16"/>
    <cellStyle name="Normal 2 3" xfId="17"/>
    <cellStyle name="Normal 2 4" xfId="18"/>
    <cellStyle name="Normal 2_8 Deliverable Payment Schedule" xfId="19"/>
    <cellStyle name="Normal 3" xfId="20"/>
    <cellStyle name="Normal 3 2" xfId="21"/>
    <cellStyle name="Normal 3 2 2" xfId="22"/>
    <cellStyle name="Normal 3 2 3" xfId="23"/>
    <cellStyle name="Normal 3 3" xfId="24"/>
    <cellStyle name="Normal 3 4" xfId="25"/>
    <cellStyle name="Normal 4" xfId="26"/>
    <cellStyle name="Normal 4 2" xfId="27"/>
    <cellStyle name="Normal 4 2 2" xfId="28"/>
    <cellStyle name="Normal 4 3" xfId="29"/>
    <cellStyle name="Normal 4 4" xfId="30"/>
    <cellStyle name="Normal 5" xfId="31"/>
    <cellStyle name="Percent 2" xfId="32"/>
    <cellStyle name="Percent 2 2" xfId="33"/>
    <cellStyle name="PSChar" xfId="34"/>
    <cellStyle name="PSDate" xfId="35"/>
    <cellStyle name="PSDec" xfId="36"/>
    <cellStyle name="PSHeading" xfId="37"/>
    <cellStyle name="PSInt" xfId="38"/>
    <cellStyle name="PSSpacer" xfId="3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92D050"/>
    <pageSetUpPr fitToPage="1"/>
  </sheetPr>
  <dimension ref="A2:K6"/>
  <sheetViews>
    <sheetView zoomScaleNormal="100" zoomScalePageLayoutView="110" workbookViewId="0">
      <selection activeCell="A2" sqref="A2:A3"/>
    </sheetView>
  </sheetViews>
  <sheetFormatPr defaultColWidth="9.36328125" defaultRowHeight="12.5" x14ac:dyDescent="0.25"/>
  <cols>
    <col min="1" max="1" width="51.54296875" style="8" customWidth="1"/>
    <col min="2" max="7" width="14.6328125" style="9" customWidth="1"/>
    <col min="8" max="10" width="11.6328125" style="9" customWidth="1"/>
    <col min="11" max="11" width="12.6328125" style="9" customWidth="1"/>
    <col min="12" max="16384" width="9.36328125" style="3"/>
  </cols>
  <sheetData>
    <row r="2" spans="1:11" ht="33" customHeight="1" x14ac:dyDescent="0.25">
      <c r="A2" s="74" t="s">
        <v>0</v>
      </c>
      <c r="B2" s="76" t="s">
        <v>76</v>
      </c>
      <c r="C2" s="72" t="s">
        <v>74</v>
      </c>
      <c r="D2" s="72" t="s">
        <v>75</v>
      </c>
      <c r="E2" s="72" t="s">
        <v>88</v>
      </c>
      <c r="F2" s="72" t="s">
        <v>89</v>
      </c>
      <c r="G2" s="74" t="s">
        <v>1</v>
      </c>
      <c r="H2" s="3"/>
      <c r="I2" s="3"/>
      <c r="J2" s="3"/>
      <c r="K2" s="3"/>
    </row>
    <row r="3" spans="1:11" ht="2" customHeight="1" x14ac:dyDescent="0.25">
      <c r="A3" s="75"/>
      <c r="B3" s="77"/>
      <c r="C3" s="73"/>
      <c r="D3" s="73"/>
      <c r="E3" s="73"/>
      <c r="F3" s="73"/>
      <c r="G3" s="75"/>
      <c r="H3" s="3"/>
      <c r="I3" s="3"/>
      <c r="J3" s="3"/>
      <c r="K3" s="3"/>
    </row>
    <row r="4" spans="1:11" ht="33" customHeight="1" x14ac:dyDescent="0.25">
      <c r="A4" s="4" t="s">
        <v>2</v>
      </c>
      <c r="B4" s="5">
        <f>'2 Consulting Svcs'!V44</f>
        <v>0</v>
      </c>
      <c r="C4" s="5">
        <f>'2 Consulting Svcs'!AJ44</f>
        <v>0</v>
      </c>
      <c r="D4" s="5">
        <f>'2 Consulting Svcs'!AX44</f>
        <v>0</v>
      </c>
      <c r="E4" s="5">
        <f>'2 Consulting Svcs'!BL44</f>
        <v>0</v>
      </c>
      <c r="F4" s="5">
        <f>'2 Consulting Svcs'!BZ44</f>
        <v>0</v>
      </c>
      <c r="G4" s="56">
        <f>SUM(B4:F4)</f>
        <v>0</v>
      </c>
      <c r="H4" s="3"/>
      <c r="I4" s="3"/>
      <c r="J4" s="3"/>
      <c r="K4" s="3"/>
    </row>
    <row r="5" spans="1:11" ht="33" customHeight="1" x14ac:dyDescent="0.25">
      <c r="A5" s="4" t="s">
        <v>41</v>
      </c>
      <c r="B5" s="5">
        <f>'3 Other Costs'!F18</f>
        <v>0</v>
      </c>
      <c r="C5" s="5">
        <f>'3 Other Costs'!G18</f>
        <v>0</v>
      </c>
      <c r="D5" s="5">
        <f>'3 Other Costs'!H18</f>
        <v>0</v>
      </c>
      <c r="E5" s="5">
        <f>'3 Other Costs'!I18</f>
        <v>0</v>
      </c>
      <c r="F5" s="5">
        <f>'3 Other Costs'!J18</f>
        <v>0</v>
      </c>
      <c r="G5" s="56">
        <f>SUM(B5:F5)</f>
        <v>0</v>
      </c>
      <c r="H5" s="3"/>
      <c r="I5" s="6"/>
      <c r="J5" s="3"/>
      <c r="K5" s="3"/>
    </row>
    <row r="6" spans="1:11" ht="33" customHeight="1" x14ac:dyDescent="0.25">
      <c r="A6" s="7" t="s">
        <v>3</v>
      </c>
      <c r="B6" s="56">
        <f>SUM(B4:B5)</f>
        <v>0</v>
      </c>
      <c r="C6" s="56">
        <f>SUM(C4:C5)</f>
        <v>0</v>
      </c>
      <c r="D6" s="56">
        <f>SUM(D4:D5)</f>
        <v>0</v>
      </c>
      <c r="E6" s="56">
        <f t="shared" ref="E6:G6" si="0">SUM(E4:E5)</f>
        <v>0</v>
      </c>
      <c r="F6" s="56">
        <f t="shared" si="0"/>
        <v>0</v>
      </c>
      <c r="G6" s="56">
        <f t="shared" si="0"/>
        <v>0</v>
      </c>
      <c r="H6" s="3"/>
      <c r="I6" s="3"/>
      <c r="J6" s="3"/>
      <c r="K6" s="3"/>
    </row>
  </sheetData>
  <mergeCells count="3">
    <mergeCell ref="A2:A3"/>
    <mergeCell ref="G2:G3"/>
    <mergeCell ref="B2:B3"/>
  </mergeCells>
  <printOptions verticalCentered="1"/>
  <pageMargins left="0.25" right="2.7E-2" top="0.75" bottom="0.75" header="0.3" footer="0.3"/>
  <pageSetup scale="98" fitToHeight="0" orientation="landscape" r:id="rId1"/>
  <headerFooter scaleWithDoc="0" alignWithMargins="0">
    <oddHeader xml:space="preserve">&amp;C&amp;"Arial,Bold"&amp;12State of Idaho - ERP Implementation Services
Summary Presentation Cost Schedule&amp;R&amp;"Arial,Bold"
</oddHeader>
    <oddFooter>&amp;L&amp;"Arial,Bold"Attachment 3&amp;C&amp;"Arial,Bold"&amp;A&amp;R&amp;"Arial,Bold"Page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00"/>
    <pageSetUpPr fitToPage="1"/>
  </sheetPr>
  <dimension ref="A1:CB46"/>
  <sheetViews>
    <sheetView zoomScaleNormal="100" zoomScalePageLayoutView="110" workbookViewId="0">
      <selection activeCell="B42" sqref="B42"/>
    </sheetView>
  </sheetViews>
  <sheetFormatPr defaultColWidth="9.08984375" defaultRowHeight="10" x14ac:dyDescent="0.2"/>
  <cols>
    <col min="1" max="1" width="5.36328125" style="10" customWidth="1"/>
    <col min="2" max="2" width="32.6328125" style="10" customWidth="1"/>
    <col min="3" max="3" width="8.90625" style="10" customWidth="1"/>
    <col min="4" max="8" width="11.6328125" style="10" customWidth="1"/>
    <col min="9" max="9" width="8" style="10" bestFit="1" customWidth="1"/>
    <col min="10" max="10" width="8.08984375" style="10" bestFit="1" customWidth="1"/>
    <col min="11" max="11" width="8" style="10" bestFit="1" customWidth="1"/>
    <col min="12" max="12" width="8.36328125" style="10" bestFit="1" customWidth="1"/>
    <col min="13" max="13" width="7.54296875" style="10" bestFit="1" customWidth="1"/>
    <col min="14" max="14" width="7.54296875" style="10" customWidth="1"/>
    <col min="15" max="15" width="8.08984375" style="10" customWidth="1"/>
    <col min="16" max="16" width="8" style="10" customWidth="1"/>
    <col min="17" max="17" width="7.6328125" style="10" customWidth="1"/>
    <col min="18" max="18" width="8.08984375" style="10" customWidth="1"/>
    <col min="19" max="19" width="8" style="10" customWidth="1"/>
    <col min="20" max="20" width="7.54296875" style="10" customWidth="1"/>
    <col min="21" max="22" width="14.36328125" style="10" customWidth="1"/>
    <col min="23" max="23" width="8" style="10" customWidth="1"/>
    <col min="24" max="24" width="8.08984375" style="10" customWidth="1"/>
    <col min="25" max="25" width="8" style="10" customWidth="1"/>
    <col min="26" max="26" width="8.36328125" style="10" customWidth="1"/>
    <col min="27" max="28" width="7.54296875" style="10" customWidth="1"/>
    <col min="29" max="29" width="8.08984375" style="10" customWidth="1"/>
    <col min="30" max="30" width="8" style="10" customWidth="1"/>
    <col min="31" max="31" width="7.6328125" style="10" customWidth="1"/>
    <col min="32" max="32" width="8.08984375" style="10" customWidth="1"/>
    <col min="33" max="33" width="8" style="10" customWidth="1"/>
    <col min="34" max="34" width="7.54296875" style="10" customWidth="1"/>
    <col min="35" max="36" width="14.36328125" style="10" customWidth="1"/>
    <col min="37" max="37" width="8" style="10" customWidth="1"/>
    <col min="38" max="38" width="8.08984375" style="10" customWidth="1"/>
    <col min="39" max="39" width="8" style="10" customWidth="1"/>
    <col min="40" max="40" width="8.36328125" style="10" customWidth="1"/>
    <col min="41" max="42" width="7.54296875" style="10" customWidth="1"/>
    <col min="43" max="43" width="8.08984375" style="10" customWidth="1"/>
    <col min="44" max="44" width="8" style="10" customWidth="1"/>
    <col min="45" max="45" width="7.6328125" style="10" customWidth="1"/>
    <col min="46" max="46" width="8.08984375" style="10" customWidth="1"/>
    <col min="47" max="47" width="8" style="10" customWidth="1"/>
    <col min="48" max="48" width="7.54296875" style="10" customWidth="1"/>
    <col min="49" max="50" width="14.36328125" style="10" customWidth="1"/>
    <col min="51" max="51" width="8" style="10" customWidth="1"/>
    <col min="52" max="52" width="8.08984375" style="10" customWidth="1"/>
    <col min="53" max="53" width="8" style="10" customWidth="1"/>
    <col min="54" max="54" width="8.36328125" style="10" customWidth="1"/>
    <col min="55" max="56" width="7.54296875" style="10" customWidth="1"/>
    <col min="57" max="57" width="8.08984375" style="10" customWidth="1"/>
    <col min="58" max="58" width="8" style="10" customWidth="1"/>
    <col min="59" max="59" width="7.6328125" style="10" customWidth="1"/>
    <col min="60" max="60" width="8.08984375" style="10" customWidth="1"/>
    <col min="61" max="61" width="8" style="10" customWidth="1"/>
    <col min="62" max="62" width="7.54296875" style="10" customWidth="1"/>
    <col min="63" max="64" width="14.36328125" style="10" customWidth="1"/>
    <col min="65" max="65" width="8" style="10" customWidth="1"/>
    <col min="66" max="66" width="8.08984375" style="10" customWidth="1"/>
    <col min="67" max="67" width="8" style="10" customWidth="1"/>
    <col min="68" max="68" width="8.36328125" style="10" customWidth="1"/>
    <col min="69" max="70" width="7.54296875" style="10" customWidth="1"/>
    <col min="71" max="71" width="8.08984375" style="10" customWidth="1"/>
    <col min="72" max="72" width="8" style="10" customWidth="1"/>
    <col min="73" max="73" width="7.6328125" style="10" customWidth="1"/>
    <col min="74" max="74" width="8.08984375" style="10" customWidth="1"/>
    <col min="75" max="75" width="8" style="10" customWidth="1"/>
    <col min="76" max="76" width="7.54296875" style="10" customWidth="1"/>
    <col min="77" max="80" width="14.36328125" style="10" customWidth="1"/>
    <col min="81" max="16384" width="9.08984375" style="10"/>
  </cols>
  <sheetData>
    <row r="1" spans="1:80" s="27" customFormat="1" ht="15" customHeight="1" x14ac:dyDescent="0.25">
      <c r="A1" s="28"/>
      <c r="B1" s="28" t="s">
        <v>4</v>
      </c>
      <c r="C1" s="28"/>
      <c r="D1" s="29"/>
      <c r="E1" s="29"/>
      <c r="F1" s="29"/>
      <c r="G1" s="29"/>
      <c r="H1" s="29"/>
      <c r="I1" s="31">
        <v>1</v>
      </c>
      <c r="J1" s="31">
        <v>2</v>
      </c>
      <c r="K1" s="31">
        <v>3</v>
      </c>
      <c r="L1" s="31">
        <v>4</v>
      </c>
      <c r="M1" s="31">
        <v>5</v>
      </c>
      <c r="N1" s="31">
        <v>6</v>
      </c>
      <c r="O1" s="31">
        <v>7</v>
      </c>
      <c r="P1" s="31">
        <v>8</v>
      </c>
      <c r="Q1" s="31">
        <v>9</v>
      </c>
      <c r="R1" s="31">
        <v>10</v>
      </c>
      <c r="S1" s="31">
        <v>11</v>
      </c>
      <c r="T1" s="31">
        <v>12</v>
      </c>
      <c r="U1" s="29"/>
      <c r="V1" s="29"/>
      <c r="W1" s="31">
        <v>13</v>
      </c>
      <c r="X1" s="31">
        <v>14</v>
      </c>
      <c r="Y1" s="31">
        <v>15</v>
      </c>
      <c r="Z1" s="31">
        <v>16</v>
      </c>
      <c r="AA1" s="31">
        <v>17</v>
      </c>
      <c r="AB1" s="31">
        <v>18</v>
      </c>
      <c r="AC1" s="31">
        <v>19</v>
      </c>
      <c r="AD1" s="31">
        <v>20</v>
      </c>
      <c r="AE1" s="31">
        <v>21</v>
      </c>
      <c r="AF1" s="31">
        <v>22</v>
      </c>
      <c r="AG1" s="31">
        <v>23</v>
      </c>
      <c r="AH1" s="31">
        <v>24</v>
      </c>
      <c r="AI1" s="29"/>
      <c r="AJ1" s="29"/>
      <c r="AK1" s="31">
        <v>25</v>
      </c>
      <c r="AL1" s="31">
        <v>26</v>
      </c>
      <c r="AM1" s="31">
        <v>27</v>
      </c>
      <c r="AN1" s="31">
        <v>28</v>
      </c>
      <c r="AO1" s="31">
        <v>29</v>
      </c>
      <c r="AP1" s="31">
        <v>30</v>
      </c>
      <c r="AQ1" s="31">
        <v>31</v>
      </c>
      <c r="AR1" s="31">
        <v>32</v>
      </c>
      <c r="AS1" s="31">
        <v>33</v>
      </c>
      <c r="AT1" s="31">
        <v>34</v>
      </c>
      <c r="AU1" s="31">
        <v>35</v>
      </c>
      <c r="AV1" s="31">
        <v>36</v>
      </c>
      <c r="AW1" s="29"/>
      <c r="AX1" s="29"/>
      <c r="AY1" s="31">
        <v>37</v>
      </c>
      <c r="AZ1" s="31">
        <v>38</v>
      </c>
      <c r="BA1" s="31">
        <v>39</v>
      </c>
      <c r="BB1" s="31">
        <v>40</v>
      </c>
      <c r="BC1" s="31">
        <v>41</v>
      </c>
      <c r="BD1" s="31">
        <v>42</v>
      </c>
      <c r="BE1" s="31">
        <v>43</v>
      </c>
      <c r="BF1" s="31">
        <v>44</v>
      </c>
      <c r="BG1" s="31">
        <v>45</v>
      </c>
      <c r="BH1" s="31">
        <v>46</v>
      </c>
      <c r="BI1" s="31">
        <v>47</v>
      </c>
      <c r="BJ1" s="31">
        <v>48</v>
      </c>
      <c r="BK1" s="29"/>
      <c r="BL1" s="29"/>
      <c r="BM1" s="31">
        <v>49</v>
      </c>
      <c r="BN1" s="31">
        <v>50</v>
      </c>
      <c r="BO1" s="31">
        <v>51</v>
      </c>
      <c r="BP1" s="31">
        <v>52</v>
      </c>
      <c r="BQ1" s="31">
        <v>53</v>
      </c>
      <c r="BR1" s="31">
        <v>54</v>
      </c>
      <c r="BS1" s="31">
        <v>55</v>
      </c>
      <c r="BT1" s="31">
        <v>56</v>
      </c>
      <c r="BU1" s="31">
        <v>57</v>
      </c>
      <c r="BV1" s="31">
        <v>58</v>
      </c>
      <c r="BW1" s="31">
        <v>59</v>
      </c>
      <c r="BX1" s="31">
        <v>60</v>
      </c>
      <c r="BY1" s="29"/>
      <c r="BZ1" s="29"/>
      <c r="CA1" s="29"/>
      <c r="CB1" s="29"/>
    </row>
    <row r="2" spans="1:80" s="27" customFormat="1" ht="21" x14ac:dyDescent="0.25">
      <c r="A2" s="28"/>
      <c r="B2" s="28" t="s">
        <v>5</v>
      </c>
      <c r="C2" s="28" t="s">
        <v>6</v>
      </c>
      <c r="D2" s="28" t="s">
        <v>83</v>
      </c>
      <c r="E2" s="28" t="s">
        <v>84</v>
      </c>
      <c r="F2" s="28" t="s">
        <v>85</v>
      </c>
      <c r="G2" s="28" t="s">
        <v>86</v>
      </c>
      <c r="H2" s="28" t="s">
        <v>87</v>
      </c>
      <c r="I2" s="30">
        <v>43652</v>
      </c>
      <c r="J2" s="30">
        <f>31+I2</f>
        <v>43683</v>
      </c>
      <c r="K2" s="30">
        <f t="shared" ref="K2:S2" si="0">31+J2</f>
        <v>43714</v>
      </c>
      <c r="L2" s="30">
        <f t="shared" si="0"/>
        <v>43745</v>
      </c>
      <c r="M2" s="30">
        <f t="shared" si="0"/>
        <v>43776</v>
      </c>
      <c r="N2" s="30">
        <f t="shared" si="0"/>
        <v>43807</v>
      </c>
      <c r="O2" s="30">
        <f t="shared" si="0"/>
        <v>43838</v>
      </c>
      <c r="P2" s="30">
        <f t="shared" si="0"/>
        <v>43869</v>
      </c>
      <c r="Q2" s="30">
        <f t="shared" si="0"/>
        <v>43900</v>
      </c>
      <c r="R2" s="30">
        <f t="shared" si="0"/>
        <v>43931</v>
      </c>
      <c r="S2" s="30">
        <f t="shared" si="0"/>
        <v>43962</v>
      </c>
      <c r="T2" s="30">
        <f>31+S2</f>
        <v>43993</v>
      </c>
      <c r="U2" s="30" t="s">
        <v>35</v>
      </c>
      <c r="V2" s="30" t="s">
        <v>36</v>
      </c>
      <c r="W2" s="30">
        <f>31+T2</f>
        <v>44024</v>
      </c>
      <c r="X2" s="30">
        <f>31+W2</f>
        <v>44055</v>
      </c>
      <c r="Y2" s="30">
        <f t="shared" ref="Y2:AH2" si="1">31+X2</f>
        <v>44086</v>
      </c>
      <c r="Z2" s="30">
        <f t="shared" si="1"/>
        <v>44117</v>
      </c>
      <c r="AA2" s="30">
        <f t="shared" si="1"/>
        <v>44148</v>
      </c>
      <c r="AB2" s="30">
        <f t="shared" si="1"/>
        <v>44179</v>
      </c>
      <c r="AC2" s="30">
        <f t="shared" si="1"/>
        <v>44210</v>
      </c>
      <c r="AD2" s="30">
        <f t="shared" si="1"/>
        <v>44241</v>
      </c>
      <c r="AE2" s="30">
        <f t="shared" si="1"/>
        <v>44272</v>
      </c>
      <c r="AF2" s="30">
        <f t="shared" si="1"/>
        <v>44303</v>
      </c>
      <c r="AG2" s="30">
        <f t="shared" si="1"/>
        <v>44334</v>
      </c>
      <c r="AH2" s="30">
        <f t="shared" si="1"/>
        <v>44365</v>
      </c>
      <c r="AI2" s="30" t="s">
        <v>37</v>
      </c>
      <c r="AJ2" s="30" t="s">
        <v>38</v>
      </c>
      <c r="AK2" s="30">
        <f>30+AH2</f>
        <v>44395</v>
      </c>
      <c r="AL2" s="30">
        <f t="shared" ref="AL2" si="2">30+AK2</f>
        <v>44425</v>
      </c>
      <c r="AM2" s="30">
        <f t="shared" ref="AM2" si="3">30+AL2</f>
        <v>44455</v>
      </c>
      <c r="AN2" s="30">
        <f t="shared" ref="AN2" si="4">30+AM2</f>
        <v>44485</v>
      </c>
      <c r="AO2" s="30">
        <f>31+AN2</f>
        <v>44516</v>
      </c>
      <c r="AP2" s="30">
        <f>35+AO2</f>
        <v>44551</v>
      </c>
      <c r="AQ2" s="30">
        <f t="shared" ref="AQ2" si="5">30+AP2</f>
        <v>44581</v>
      </c>
      <c r="AR2" s="30">
        <f t="shared" ref="AR2" si="6">30+AQ2</f>
        <v>44611</v>
      </c>
      <c r="AS2" s="30">
        <f>30+AR2</f>
        <v>44641</v>
      </c>
      <c r="AT2" s="30">
        <f t="shared" ref="AT2" si="7">30+AS2</f>
        <v>44671</v>
      </c>
      <c r="AU2" s="30">
        <f t="shared" ref="AU2" si="8">30+AT2</f>
        <v>44701</v>
      </c>
      <c r="AV2" s="30">
        <f t="shared" ref="AV2" si="9">30+AU2</f>
        <v>44731</v>
      </c>
      <c r="AW2" s="30" t="s">
        <v>39</v>
      </c>
      <c r="AX2" s="30" t="s">
        <v>40</v>
      </c>
      <c r="AY2" s="30">
        <f>30+AV2</f>
        <v>44761</v>
      </c>
      <c r="AZ2" s="30">
        <f t="shared" ref="AZ2" si="10">30+AY2</f>
        <v>44791</v>
      </c>
      <c r="BA2" s="30">
        <f t="shared" ref="BA2" si="11">30+AZ2</f>
        <v>44821</v>
      </c>
      <c r="BB2" s="30">
        <f t="shared" ref="BB2" si="12">30+BA2</f>
        <v>44851</v>
      </c>
      <c r="BC2" s="30">
        <f>31+BB2</f>
        <v>44882</v>
      </c>
      <c r="BD2" s="30">
        <f>35+BC2</f>
        <v>44917</v>
      </c>
      <c r="BE2" s="30">
        <f t="shared" ref="BE2" si="13">30+BD2</f>
        <v>44947</v>
      </c>
      <c r="BF2" s="30">
        <f t="shared" ref="BF2" si="14">30+BE2</f>
        <v>44977</v>
      </c>
      <c r="BG2" s="30">
        <f>30+BF2</f>
        <v>45007</v>
      </c>
      <c r="BH2" s="30">
        <f t="shared" ref="BH2" si="15">30+BG2</f>
        <v>45037</v>
      </c>
      <c r="BI2" s="30">
        <f t="shared" ref="BI2" si="16">30+BH2</f>
        <v>45067</v>
      </c>
      <c r="BJ2" s="30">
        <f t="shared" ref="BJ2" si="17">30+BI2</f>
        <v>45097</v>
      </c>
      <c r="BK2" s="30" t="s">
        <v>79</v>
      </c>
      <c r="BL2" s="30" t="s">
        <v>80</v>
      </c>
      <c r="BM2" s="30">
        <f>30+BJ2</f>
        <v>45127</v>
      </c>
      <c r="BN2" s="30">
        <f t="shared" ref="BN2" si="18">30+BM2</f>
        <v>45157</v>
      </c>
      <c r="BO2" s="30">
        <f t="shared" ref="BO2" si="19">30+BN2</f>
        <v>45187</v>
      </c>
      <c r="BP2" s="30">
        <f t="shared" ref="BP2" si="20">30+BO2</f>
        <v>45217</v>
      </c>
      <c r="BQ2" s="30">
        <f>31+BP2</f>
        <v>45248</v>
      </c>
      <c r="BR2" s="30">
        <f>35+BQ2</f>
        <v>45283</v>
      </c>
      <c r="BS2" s="30">
        <f t="shared" ref="BS2" si="21">30+BR2</f>
        <v>45313</v>
      </c>
      <c r="BT2" s="30">
        <f t="shared" ref="BT2" si="22">30+BS2</f>
        <v>45343</v>
      </c>
      <c r="BU2" s="30">
        <f>30+BT2</f>
        <v>45373</v>
      </c>
      <c r="BV2" s="30">
        <f t="shared" ref="BV2" si="23">30+BU2</f>
        <v>45403</v>
      </c>
      <c r="BW2" s="30">
        <f t="shared" ref="BW2" si="24">30+BV2</f>
        <v>45433</v>
      </c>
      <c r="BX2" s="30">
        <f t="shared" ref="BX2" si="25">30+BW2</f>
        <v>45463</v>
      </c>
      <c r="BY2" s="30" t="s">
        <v>81</v>
      </c>
      <c r="BZ2" s="30" t="s">
        <v>82</v>
      </c>
      <c r="CA2" s="30" t="s">
        <v>7</v>
      </c>
      <c r="CB2" s="30" t="s">
        <v>8</v>
      </c>
    </row>
    <row r="3" spans="1:80" s="27" customFormat="1" ht="20" x14ac:dyDescent="0.25">
      <c r="A3" s="32"/>
      <c r="B3" s="32" t="s">
        <v>78</v>
      </c>
      <c r="C3" s="32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</row>
    <row r="4" spans="1:80" s="27" customFormat="1" ht="10.5" x14ac:dyDescent="0.25">
      <c r="A4" s="47">
        <f>1</f>
        <v>1</v>
      </c>
      <c r="B4" s="34" t="s">
        <v>9</v>
      </c>
      <c r="C4" s="34"/>
      <c r="D4" s="35">
        <v>0</v>
      </c>
      <c r="E4" s="35">
        <v>0</v>
      </c>
      <c r="F4" s="35">
        <v>0</v>
      </c>
      <c r="G4" s="35">
        <v>0</v>
      </c>
      <c r="H4" s="35">
        <v>0</v>
      </c>
      <c r="I4" s="36">
        <v>0</v>
      </c>
      <c r="J4" s="36">
        <v>0</v>
      </c>
      <c r="K4" s="36">
        <v>0</v>
      </c>
      <c r="L4" s="36">
        <v>0</v>
      </c>
      <c r="M4" s="36">
        <v>0</v>
      </c>
      <c r="N4" s="36">
        <v>0</v>
      </c>
      <c r="O4" s="36">
        <v>0</v>
      </c>
      <c r="P4" s="36">
        <v>0</v>
      </c>
      <c r="Q4" s="36">
        <v>0</v>
      </c>
      <c r="R4" s="36">
        <v>0</v>
      </c>
      <c r="S4" s="36">
        <v>0</v>
      </c>
      <c r="T4" s="36">
        <v>0</v>
      </c>
      <c r="U4" s="37">
        <f>SUM(I4:T4)</f>
        <v>0</v>
      </c>
      <c r="V4" s="38">
        <f t="shared" ref="V4:V9" si="26">U4*D4</f>
        <v>0</v>
      </c>
      <c r="W4" s="36">
        <v>0</v>
      </c>
      <c r="X4" s="36">
        <v>0</v>
      </c>
      <c r="Y4" s="36">
        <v>0</v>
      </c>
      <c r="Z4" s="36">
        <v>0</v>
      </c>
      <c r="AA4" s="36">
        <v>0</v>
      </c>
      <c r="AB4" s="36">
        <v>0</v>
      </c>
      <c r="AC4" s="36">
        <v>0</v>
      </c>
      <c r="AD4" s="36">
        <v>0</v>
      </c>
      <c r="AE4" s="36">
        <v>0</v>
      </c>
      <c r="AF4" s="36">
        <v>0</v>
      </c>
      <c r="AG4" s="36">
        <v>0</v>
      </c>
      <c r="AH4" s="36">
        <v>0</v>
      </c>
      <c r="AI4" s="37">
        <f>SUM(W4:AH4)</f>
        <v>0</v>
      </c>
      <c r="AJ4" s="38">
        <f>AI4*E4</f>
        <v>0</v>
      </c>
      <c r="AK4" s="36">
        <v>0</v>
      </c>
      <c r="AL4" s="36">
        <v>0</v>
      </c>
      <c r="AM4" s="36">
        <v>0</v>
      </c>
      <c r="AN4" s="36">
        <v>0</v>
      </c>
      <c r="AO4" s="36">
        <v>0</v>
      </c>
      <c r="AP4" s="36">
        <v>0</v>
      </c>
      <c r="AQ4" s="36">
        <v>0</v>
      </c>
      <c r="AR4" s="36">
        <v>0</v>
      </c>
      <c r="AS4" s="36">
        <v>0</v>
      </c>
      <c r="AT4" s="36">
        <v>0</v>
      </c>
      <c r="AU4" s="36">
        <v>0</v>
      </c>
      <c r="AV4" s="36">
        <v>0</v>
      </c>
      <c r="AW4" s="37">
        <f>SUM(AK4:AV4)</f>
        <v>0</v>
      </c>
      <c r="AX4" s="38">
        <f>AW4*F4</f>
        <v>0</v>
      </c>
      <c r="AY4" s="36">
        <v>0</v>
      </c>
      <c r="AZ4" s="36">
        <v>0</v>
      </c>
      <c r="BA4" s="36">
        <v>0</v>
      </c>
      <c r="BB4" s="36">
        <v>0</v>
      </c>
      <c r="BC4" s="36">
        <v>0</v>
      </c>
      <c r="BD4" s="36">
        <v>0</v>
      </c>
      <c r="BE4" s="36">
        <v>0</v>
      </c>
      <c r="BF4" s="36">
        <v>0</v>
      </c>
      <c r="BG4" s="36">
        <v>0</v>
      </c>
      <c r="BH4" s="36">
        <v>0</v>
      </c>
      <c r="BI4" s="36">
        <v>0</v>
      </c>
      <c r="BJ4" s="36">
        <v>0</v>
      </c>
      <c r="BK4" s="37">
        <f>SUM(AY4:BJ4)</f>
        <v>0</v>
      </c>
      <c r="BL4" s="38">
        <f t="shared" ref="BL4:BL9" si="27">BK4*AP4</f>
        <v>0</v>
      </c>
      <c r="BM4" s="36">
        <v>0</v>
      </c>
      <c r="BN4" s="36">
        <v>0</v>
      </c>
      <c r="BO4" s="36">
        <v>0</v>
      </c>
      <c r="BP4" s="36">
        <v>0</v>
      </c>
      <c r="BQ4" s="36">
        <v>0</v>
      </c>
      <c r="BR4" s="36">
        <v>0</v>
      </c>
      <c r="BS4" s="36">
        <v>0</v>
      </c>
      <c r="BT4" s="36">
        <v>0</v>
      </c>
      <c r="BU4" s="36">
        <v>0</v>
      </c>
      <c r="BV4" s="36">
        <v>0</v>
      </c>
      <c r="BW4" s="36">
        <v>0</v>
      </c>
      <c r="BX4" s="36">
        <v>0</v>
      </c>
      <c r="BY4" s="37">
        <f>SUM(BM4:BX4)</f>
        <v>0</v>
      </c>
      <c r="BZ4" s="38">
        <f>BY4*H4</f>
        <v>0</v>
      </c>
      <c r="CA4" s="37">
        <f>U4+AI4+AW4+BK4+BY4</f>
        <v>0</v>
      </c>
      <c r="CB4" s="38">
        <f>V4+AJ4+AX4+BL4+BZ4</f>
        <v>0</v>
      </c>
    </row>
    <row r="5" spans="1:80" s="27" customFormat="1" ht="10.5" x14ac:dyDescent="0.25">
      <c r="A5" s="47">
        <f t="shared" ref="A5:A10" si="28">1+A4</f>
        <v>2</v>
      </c>
      <c r="B5" s="34" t="s">
        <v>10</v>
      </c>
      <c r="C5" s="34"/>
      <c r="D5" s="35">
        <v>0</v>
      </c>
      <c r="E5" s="35">
        <v>0</v>
      </c>
      <c r="F5" s="35">
        <v>0</v>
      </c>
      <c r="G5" s="35">
        <v>0</v>
      </c>
      <c r="H5" s="35">
        <v>0</v>
      </c>
      <c r="I5" s="36">
        <v>0</v>
      </c>
      <c r="J5" s="36">
        <v>0</v>
      </c>
      <c r="K5" s="36">
        <v>0</v>
      </c>
      <c r="L5" s="36">
        <v>0</v>
      </c>
      <c r="M5" s="36">
        <v>0</v>
      </c>
      <c r="N5" s="36">
        <v>0</v>
      </c>
      <c r="O5" s="36">
        <v>0</v>
      </c>
      <c r="P5" s="36">
        <v>0</v>
      </c>
      <c r="Q5" s="36">
        <v>0</v>
      </c>
      <c r="R5" s="36">
        <v>0</v>
      </c>
      <c r="S5" s="36">
        <v>0</v>
      </c>
      <c r="T5" s="36">
        <v>0</v>
      </c>
      <c r="U5" s="37">
        <f t="shared" ref="U5:U9" si="29">SUM(I5:T5)</f>
        <v>0</v>
      </c>
      <c r="V5" s="38">
        <f t="shared" si="26"/>
        <v>0</v>
      </c>
      <c r="W5" s="36">
        <v>0</v>
      </c>
      <c r="X5" s="36">
        <v>0</v>
      </c>
      <c r="Y5" s="36">
        <v>0</v>
      </c>
      <c r="Z5" s="36">
        <v>0</v>
      </c>
      <c r="AA5" s="36">
        <v>0</v>
      </c>
      <c r="AB5" s="36">
        <v>0</v>
      </c>
      <c r="AC5" s="36">
        <v>0</v>
      </c>
      <c r="AD5" s="36">
        <v>0</v>
      </c>
      <c r="AE5" s="36">
        <v>0</v>
      </c>
      <c r="AF5" s="36">
        <v>0</v>
      </c>
      <c r="AG5" s="36">
        <v>0</v>
      </c>
      <c r="AH5" s="36">
        <v>0</v>
      </c>
      <c r="AI5" s="37">
        <f>SUM(W5:AH5)</f>
        <v>0</v>
      </c>
      <c r="AJ5" s="38">
        <f t="shared" ref="AJ5:AJ9" si="30">AI5*E5</f>
        <v>0</v>
      </c>
      <c r="AK5" s="36">
        <v>0</v>
      </c>
      <c r="AL5" s="36">
        <v>0</v>
      </c>
      <c r="AM5" s="36">
        <v>0</v>
      </c>
      <c r="AN5" s="36">
        <v>0</v>
      </c>
      <c r="AO5" s="36">
        <v>0</v>
      </c>
      <c r="AP5" s="36">
        <v>0</v>
      </c>
      <c r="AQ5" s="36">
        <v>0</v>
      </c>
      <c r="AR5" s="36">
        <v>0</v>
      </c>
      <c r="AS5" s="36">
        <v>0</v>
      </c>
      <c r="AT5" s="36">
        <v>0</v>
      </c>
      <c r="AU5" s="36">
        <v>0</v>
      </c>
      <c r="AV5" s="36">
        <v>0</v>
      </c>
      <c r="AW5" s="37">
        <f>SUM(AK5:AV5)</f>
        <v>0</v>
      </c>
      <c r="AX5" s="38">
        <f t="shared" ref="AX5:AX9" si="31">AW5*F5</f>
        <v>0</v>
      </c>
      <c r="AY5" s="36">
        <v>0</v>
      </c>
      <c r="AZ5" s="36">
        <v>0</v>
      </c>
      <c r="BA5" s="36">
        <v>0</v>
      </c>
      <c r="BB5" s="36">
        <v>0</v>
      </c>
      <c r="BC5" s="36">
        <v>0</v>
      </c>
      <c r="BD5" s="36">
        <v>0</v>
      </c>
      <c r="BE5" s="36">
        <v>0</v>
      </c>
      <c r="BF5" s="36">
        <v>0</v>
      </c>
      <c r="BG5" s="36">
        <v>0</v>
      </c>
      <c r="BH5" s="36">
        <v>0</v>
      </c>
      <c r="BI5" s="36">
        <v>0</v>
      </c>
      <c r="BJ5" s="36">
        <v>0</v>
      </c>
      <c r="BK5" s="37">
        <f>SUM(AY5:BJ5)</f>
        <v>0</v>
      </c>
      <c r="BL5" s="38">
        <f t="shared" si="27"/>
        <v>0</v>
      </c>
      <c r="BM5" s="36">
        <v>0</v>
      </c>
      <c r="BN5" s="36">
        <v>0</v>
      </c>
      <c r="BO5" s="36">
        <v>0</v>
      </c>
      <c r="BP5" s="36">
        <v>0</v>
      </c>
      <c r="BQ5" s="36">
        <v>0</v>
      </c>
      <c r="BR5" s="36">
        <v>0</v>
      </c>
      <c r="BS5" s="36">
        <v>0</v>
      </c>
      <c r="BT5" s="36">
        <v>0</v>
      </c>
      <c r="BU5" s="36">
        <v>0</v>
      </c>
      <c r="BV5" s="36">
        <v>0</v>
      </c>
      <c r="BW5" s="36">
        <v>0</v>
      </c>
      <c r="BX5" s="36">
        <v>0</v>
      </c>
      <c r="BY5" s="37">
        <f>SUM(BM5:BX5)</f>
        <v>0</v>
      </c>
      <c r="BZ5" s="38">
        <f t="shared" ref="BZ5:BZ9" si="32">BY5*H5</f>
        <v>0</v>
      </c>
      <c r="CA5" s="37">
        <f t="shared" ref="CA5:CA9" si="33">U5+AI5+AW5+BK5+BY5</f>
        <v>0</v>
      </c>
      <c r="CB5" s="38">
        <f t="shared" ref="CB5:CB9" si="34">V5+AJ5+AX5+BL5+BZ5</f>
        <v>0</v>
      </c>
    </row>
    <row r="6" spans="1:80" s="27" customFormat="1" ht="10.5" x14ac:dyDescent="0.25">
      <c r="A6" s="47">
        <f t="shared" si="28"/>
        <v>3</v>
      </c>
      <c r="B6" s="34" t="s">
        <v>13</v>
      </c>
      <c r="C6" s="34"/>
      <c r="D6" s="35">
        <v>0</v>
      </c>
      <c r="E6" s="35">
        <v>0</v>
      </c>
      <c r="F6" s="35">
        <v>0</v>
      </c>
      <c r="G6" s="35">
        <v>0</v>
      </c>
      <c r="H6" s="35">
        <v>0</v>
      </c>
      <c r="I6" s="36">
        <v>0</v>
      </c>
      <c r="J6" s="36">
        <v>0</v>
      </c>
      <c r="K6" s="36">
        <v>0</v>
      </c>
      <c r="L6" s="36">
        <v>0</v>
      </c>
      <c r="M6" s="36">
        <v>0</v>
      </c>
      <c r="N6" s="36">
        <v>0</v>
      </c>
      <c r="O6" s="36">
        <v>0</v>
      </c>
      <c r="P6" s="36">
        <v>0</v>
      </c>
      <c r="Q6" s="36">
        <v>0</v>
      </c>
      <c r="R6" s="36">
        <v>0</v>
      </c>
      <c r="S6" s="36">
        <v>0</v>
      </c>
      <c r="T6" s="36">
        <v>0</v>
      </c>
      <c r="U6" s="37">
        <f t="shared" si="29"/>
        <v>0</v>
      </c>
      <c r="V6" s="38">
        <f t="shared" si="26"/>
        <v>0</v>
      </c>
      <c r="W6" s="36">
        <v>0</v>
      </c>
      <c r="X6" s="36">
        <v>0</v>
      </c>
      <c r="Y6" s="36">
        <v>0</v>
      </c>
      <c r="Z6" s="36">
        <v>0</v>
      </c>
      <c r="AA6" s="36">
        <v>0</v>
      </c>
      <c r="AB6" s="36">
        <v>0</v>
      </c>
      <c r="AC6" s="36">
        <v>0</v>
      </c>
      <c r="AD6" s="36">
        <v>0</v>
      </c>
      <c r="AE6" s="36">
        <v>0</v>
      </c>
      <c r="AF6" s="36">
        <v>0</v>
      </c>
      <c r="AG6" s="36">
        <v>0</v>
      </c>
      <c r="AH6" s="36">
        <v>0</v>
      </c>
      <c r="AI6" s="37">
        <f>SUM(W6:AH6)</f>
        <v>0</v>
      </c>
      <c r="AJ6" s="38">
        <f t="shared" si="30"/>
        <v>0</v>
      </c>
      <c r="AK6" s="36">
        <v>0</v>
      </c>
      <c r="AL6" s="36">
        <v>0</v>
      </c>
      <c r="AM6" s="36">
        <v>0</v>
      </c>
      <c r="AN6" s="36">
        <v>0</v>
      </c>
      <c r="AO6" s="36">
        <v>0</v>
      </c>
      <c r="AP6" s="36">
        <v>0</v>
      </c>
      <c r="AQ6" s="36">
        <v>0</v>
      </c>
      <c r="AR6" s="36">
        <v>0</v>
      </c>
      <c r="AS6" s="36">
        <v>0</v>
      </c>
      <c r="AT6" s="36">
        <v>0</v>
      </c>
      <c r="AU6" s="36">
        <v>0</v>
      </c>
      <c r="AV6" s="36">
        <v>0</v>
      </c>
      <c r="AW6" s="37">
        <f>SUM(AK6:AV6)</f>
        <v>0</v>
      </c>
      <c r="AX6" s="38">
        <f t="shared" si="31"/>
        <v>0</v>
      </c>
      <c r="AY6" s="36">
        <v>0</v>
      </c>
      <c r="AZ6" s="36">
        <v>0</v>
      </c>
      <c r="BA6" s="36">
        <v>0</v>
      </c>
      <c r="BB6" s="36">
        <v>0</v>
      </c>
      <c r="BC6" s="36">
        <v>0</v>
      </c>
      <c r="BD6" s="36">
        <v>0</v>
      </c>
      <c r="BE6" s="36">
        <v>0</v>
      </c>
      <c r="BF6" s="36">
        <v>0</v>
      </c>
      <c r="BG6" s="36">
        <v>0</v>
      </c>
      <c r="BH6" s="36">
        <v>0</v>
      </c>
      <c r="BI6" s="36">
        <v>0</v>
      </c>
      <c r="BJ6" s="36">
        <v>0</v>
      </c>
      <c r="BK6" s="37">
        <f>SUM(AY6:BJ6)</f>
        <v>0</v>
      </c>
      <c r="BL6" s="38">
        <f t="shared" si="27"/>
        <v>0</v>
      </c>
      <c r="BM6" s="36">
        <v>0</v>
      </c>
      <c r="BN6" s="36">
        <v>0</v>
      </c>
      <c r="BO6" s="36">
        <v>0</v>
      </c>
      <c r="BP6" s="36">
        <v>0</v>
      </c>
      <c r="BQ6" s="36">
        <v>0</v>
      </c>
      <c r="BR6" s="36">
        <v>0</v>
      </c>
      <c r="BS6" s="36">
        <v>0</v>
      </c>
      <c r="BT6" s="36">
        <v>0</v>
      </c>
      <c r="BU6" s="36">
        <v>0</v>
      </c>
      <c r="BV6" s="36">
        <v>0</v>
      </c>
      <c r="BW6" s="36">
        <v>0</v>
      </c>
      <c r="BX6" s="36">
        <v>0</v>
      </c>
      <c r="BY6" s="37">
        <f>SUM(BM6:BX6)</f>
        <v>0</v>
      </c>
      <c r="BZ6" s="38">
        <f t="shared" si="32"/>
        <v>0</v>
      </c>
      <c r="CA6" s="37">
        <f t="shared" si="33"/>
        <v>0</v>
      </c>
      <c r="CB6" s="38">
        <f>V6+AJ6+AX6+BL6+BZ6</f>
        <v>0</v>
      </c>
    </row>
    <row r="7" spans="1:80" s="27" customFormat="1" ht="10.5" x14ac:dyDescent="0.25">
      <c r="A7" s="47">
        <f>1+A6</f>
        <v>4</v>
      </c>
      <c r="B7" s="34" t="s">
        <v>13</v>
      </c>
      <c r="C7" s="34"/>
      <c r="D7" s="35">
        <v>0</v>
      </c>
      <c r="E7" s="35">
        <v>0</v>
      </c>
      <c r="F7" s="35">
        <v>0</v>
      </c>
      <c r="G7" s="35">
        <v>0</v>
      </c>
      <c r="H7" s="35">
        <v>0</v>
      </c>
      <c r="I7" s="36">
        <v>0</v>
      </c>
      <c r="J7" s="36">
        <v>0</v>
      </c>
      <c r="K7" s="36">
        <v>0</v>
      </c>
      <c r="L7" s="36">
        <v>0</v>
      </c>
      <c r="M7" s="36">
        <v>0</v>
      </c>
      <c r="N7" s="36">
        <v>0</v>
      </c>
      <c r="O7" s="36">
        <v>0</v>
      </c>
      <c r="P7" s="36">
        <v>0</v>
      </c>
      <c r="Q7" s="36">
        <v>0</v>
      </c>
      <c r="R7" s="36">
        <v>0</v>
      </c>
      <c r="S7" s="36">
        <v>0</v>
      </c>
      <c r="T7" s="36">
        <v>0</v>
      </c>
      <c r="U7" s="37">
        <f t="shared" si="29"/>
        <v>0</v>
      </c>
      <c r="V7" s="38">
        <f t="shared" si="26"/>
        <v>0</v>
      </c>
      <c r="W7" s="36">
        <v>0</v>
      </c>
      <c r="X7" s="36">
        <v>0</v>
      </c>
      <c r="Y7" s="36">
        <v>0</v>
      </c>
      <c r="Z7" s="36">
        <v>0</v>
      </c>
      <c r="AA7" s="36">
        <v>0</v>
      </c>
      <c r="AB7" s="36">
        <v>0</v>
      </c>
      <c r="AC7" s="36">
        <v>0</v>
      </c>
      <c r="AD7" s="36">
        <v>0</v>
      </c>
      <c r="AE7" s="36">
        <v>0</v>
      </c>
      <c r="AF7" s="36">
        <v>0</v>
      </c>
      <c r="AG7" s="36">
        <v>0</v>
      </c>
      <c r="AH7" s="36">
        <v>0</v>
      </c>
      <c r="AI7" s="37">
        <f>SUM(W7:AH7)</f>
        <v>0</v>
      </c>
      <c r="AJ7" s="38">
        <f t="shared" si="30"/>
        <v>0</v>
      </c>
      <c r="AK7" s="36">
        <v>0</v>
      </c>
      <c r="AL7" s="36">
        <v>0</v>
      </c>
      <c r="AM7" s="36">
        <v>0</v>
      </c>
      <c r="AN7" s="36">
        <v>0</v>
      </c>
      <c r="AO7" s="36">
        <v>0</v>
      </c>
      <c r="AP7" s="36">
        <v>0</v>
      </c>
      <c r="AQ7" s="36">
        <v>0</v>
      </c>
      <c r="AR7" s="36">
        <v>0</v>
      </c>
      <c r="AS7" s="36">
        <v>0</v>
      </c>
      <c r="AT7" s="36">
        <v>0</v>
      </c>
      <c r="AU7" s="36">
        <v>0</v>
      </c>
      <c r="AV7" s="36">
        <v>0</v>
      </c>
      <c r="AW7" s="37">
        <f>SUM(AK7:AV7)</f>
        <v>0</v>
      </c>
      <c r="AX7" s="38">
        <f t="shared" si="31"/>
        <v>0</v>
      </c>
      <c r="AY7" s="36">
        <v>0</v>
      </c>
      <c r="AZ7" s="36">
        <v>0</v>
      </c>
      <c r="BA7" s="36">
        <v>0</v>
      </c>
      <c r="BB7" s="36">
        <v>0</v>
      </c>
      <c r="BC7" s="36">
        <v>0</v>
      </c>
      <c r="BD7" s="36">
        <v>0</v>
      </c>
      <c r="BE7" s="36">
        <v>0</v>
      </c>
      <c r="BF7" s="36">
        <v>0</v>
      </c>
      <c r="BG7" s="36">
        <v>0</v>
      </c>
      <c r="BH7" s="36">
        <v>0</v>
      </c>
      <c r="BI7" s="36">
        <v>0</v>
      </c>
      <c r="BJ7" s="36">
        <v>0</v>
      </c>
      <c r="BK7" s="37">
        <f>SUM(AY7:BJ7)</f>
        <v>0</v>
      </c>
      <c r="BL7" s="38">
        <f t="shared" si="27"/>
        <v>0</v>
      </c>
      <c r="BM7" s="36">
        <v>0</v>
      </c>
      <c r="BN7" s="36">
        <v>0</v>
      </c>
      <c r="BO7" s="36">
        <v>0</v>
      </c>
      <c r="BP7" s="36">
        <v>0</v>
      </c>
      <c r="BQ7" s="36">
        <v>0</v>
      </c>
      <c r="BR7" s="36">
        <v>0</v>
      </c>
      <c r="BS7" s="36">
        <v>0</v>
      </c>
      <c r="BT7" s="36">
        <v>0</v>
      </c>
      <c r="BU7" s="36">
        <v>0</v>
      </c>
      <c r="BV7" s="36">
        <v>0</v>
      </c>
      <c r="BW7" s="36">
        <v>0</v>
      </c>
      <c r="BX7" s="36">
        <v>0</v>
      </c>
      <c r="BY7" s="37">
        <f>SUM(BM7:BX7)</f>
        <v>0</v>
      </c>
      <c r="BZ7" s="38">
        <f t="shared" si="32"/>
        <v>0</v>
      </c>
      <c r="CA7" s="37">
        <f t="shared" si="33"/>
        <v>0</v>
      </c>
      <c r="CB7" s="38">
        <f t="shared" si="34"/>
        <v>0</v>
      </c>
    </row>
    <row r="8" spans="1:80" s="27" customFormat="1" ht="10.5" x14ac:dyDescent="0.25">
      <c r="A8" s="47">
        <f t="shared" si="28"/>
        <v>5</v>
      </c>
      <c r="B8" s="34" t="s">
        <v>13</v>
      </c>
      <c r="C8" s="34"/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6">
        <v>0</v>
      </c>
      <c r="J8" s="36">
        <v>0</v>
      </c>
      <c r="K8" s="36">
        <v>0</v>
      </c>
      <c r="L8" s="36">
        <v>0</v>
      </c>
      <c r="M8" s="36">
        <v>0</v>
      </c>
      <c r="N8" s="36">
        <v>0</v>
      </c>
      <c r="O8" s="36">
        <v>0</v>
      </c>
      <c r="P8" s="36">
        <v>0</v>
      </c>
      <c r="Q8" s="36">
        <v>0</v>
      </c>
      <c r="R8" s="36">
        <v>0</v>
      </c>
      <c r="S8" s="36">
        <v>0</v>
      </c>
      <c r="T8" s="36">
        <v>0</v>
      </c>
      <c r="U8" s="37">
        <f t="shared" si="29"/>
        <v>0</v>
      </c>
      <c r="V8" s="38">
        <f t="shared" si="26"/>
        <v>0</v>
      </c>
      <c r="W8" s="36">
        <v>0</v>
      </c>
      <c r="X8" s="36">
        <v>0</v>
      </c>
      <c r="Y8" s="36">
        <v>0</v>
      </c>
      <c r="Z8" s="36">
        <v>0</v>
      </c>
      <c r="AA8" s="36">
        <v>0</v>
      </c>
      <c r="AB8" s="36">
        <v>0</v>
      </c>
      <c r="AC8" s="36">
        <v>0</v>
      </c>
      <c r="AD8" s="36">
        <v>0</v>
      </c>
      <c r="AE8" s="36">
        <v>0</v>
      </c>
      <c r="AF8" s="36">
        <v>0</v>
      </c>
      <c r="AG8" s="36">
        <v>0</v>
      </c>
      <c r="AH8" s="36">
        <v>0</v>
      </c>
      <c r="AI8" s="37">
        <f t="shared" ref="AI8" si="35">SUM(W8:AH8)</f>
        <v>0</v>
      </c>
      <c r="AJ8" s="38">
        <f t="shared" si="30"/>
        <v>0</v>
      </c>
      <c r="AK8" s="36">
        <v>0</v>
      </c>
      <c r="AL8" s="36">
        <v>0</v>
      </c>
      <c r="AM8" s="36">
        <v>0</v>
      </c>
      <c r="AN8" s="36">
        <v>0</v>
      </c>
      <c r="AO8" s="36">
        <v>0</v>
      </c>
      <c r="AP8" s="36">
        <v>0</v>
      </c>
      <c r="AQ8" s="36">
        <v>0</v>
      </c>
      <c r="AR8" s="36">
        <v>0</v>
      </c>
      <c r="AS8" s="36">
        <v>0</v>
      </c>
      <c r="AT8" s="36">
        <v>0</v>
      </c>
      <c r="AU8" s="36">
        <v>0</v>
      </c>
      <c r="AV8" s="36">
        <v>0</v>
      </c>
      <c r="AW8" s="37">
        <f t="shared" ref="AW8" si="36">SUM(AK8:AV8)</f>
        <v>0</v>
      </c>
      <c r="AX8" s="38">
        <f t="shared" si="31"/>
        <v>0</v>
      </c>
      <c r="AY8" s="36">
        <v>0</v>
      </c>
      <c r="AZ8" s="36">
        <v>0</v>
      </c>
      <c r="BA8" s="36">
        <v>0</v>
      </c>
      <c r="BB8" s="36">
        <v>0</v>
      </c>
      <c r="BC8" s="36">
        <v>0</v>
      </c>
      <c r="BD8" s="36">
        <v>0</v>
      </c>
      <c r="BE8" s="36">
        <v>0</v>
      </c>
      <c r="BF8" s="36">
        <v>0</v>
      </c>
      <c r="BG8" s="36">
        <v>0</v>
      </c>
      <c r="BH8" s="36">
        <v>0</v>
      </c>
      <c r="BI8" s="36">
        <v>0</v>
      </c>
      <c r="BJ8" s="36">
        <v>0</v>
      </c>
      <c r="BK8" s="37">
        <f t="shared" ref="BK8" si="37">SUM(AY8:BJ8)</f>
        <v>0</v>
      </c>
      <c r="BL8" s="38">
        <f t="shared" si="27"/>
        <v>0</v>
      </c>
      <c r="BM8" s="36">
        <v>0</v>
      </c>
      <c r="BN8" s="36">
        <v>0</v>
      </c>
      <c r="BO8" s="36">
        <v>0</v>
      </c>
      <c r="BP8" s="36">
        <v>0</v>
      </c>
      <c r="BQ8" s="36">
        <v>0</v>
      </c>
      <c r="BR8" s="36">
        <v>0</v>
      </c>
      <c r="BS8" s="36">
        <v>0</v>
      </c>
      <c r="BT8" s="36">
        <v>0</v>
      </c>
      <c r="BU8" s="36">
        <v>0</v>
      </c>
      <c r="BV8" s="36">
        <v>0</v>
      </c>
      <c r="BW8" s="36">
        <v>0</v>
      </c>
      <c r="BX8" s="36">
        <v>0</v>
      </c>
      <c r="BY8" s="37">
        <f t="shared" ref="BY8" si="38">SUM(BM8:BX8)</f>
        <v>0</v>
      </c>
      <c r="BZ8" s="38">
        <f t="shared" si="32"/>
        <v>0</v>
      </c>
      <c r="CA8" s="37">
        <f t="shared" si="33"/>
        <v>0</v>
      </c>
      <c r="CB8" s="38">
        <f t="shared" si="34"/>
        <v>0</v>
      </c>
    </row>
    <row r="9" spans="1:80" s="27" customFormat="1" ht="10.5" x14ac:dyDescent="0.25">
      <c r="A9" s="47">
        <f t="shared" si="28"/>
        <v>6</v>
      </c>
      <c r="B9" s="34" t="s">
        <v>13</v>
      </c>
      <c r="C9" s="34"/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6">
        <v>0</v>
      </c>
      <c r="J9" s="36">
        <v>0</v>
      </c>
      <c r="K9" s="36">
        <v>0</v>
      </c>
      <c r="L9" s="36">
        <v>0</v>
      </c>
      <c r="M9" s="36">
        <v>0</v>
      </c>
      <c r="N9" s="36">
        <v>0</v>
      </c>
      <c r="O9" s="36">
        <v>0</v>
      </c>
      <c r="P9" s="36">
        <v>0</v>
      </c>
      <c r="Q9" s="36">
        <v>0</v>
      </c>
      <c r="R9" s="36">
        <v>0</v>
      </c>
      <c r="S9" s="36">
        <v>0</v>
      </c>
      <c r="T9" s="36">
        <v>0</v>
      </c>
      <c r="U9" s="37">
        <f t="shared" si="29"/>
        <v>0</v>
      </c>
      <c r="V9" s="38">
        <f t="shared" si="26"/>
        <v>0</v>
      </c>
      <c r="W9" s="36">
        <v>0</v>
      </c>
      <c r="X9" s="36">
        <v>0</v>
      </c>
      <c r="Y9" s="36">
        <v>0</v>
      </c>
      <c r="Z9" s="36">
        <v>0</v>
      </c>
      <c r="AA9" s="36">
        <v>0</v>
      </c>
      <c r="AB9" s="36">
        <v>0</v>
      </c>
      <c r="AC9" s="36">
        <v>0</v>
      </c>
      <c r="AD9" s="36">
        <v>0</v>
      </c>
      <c r="AE9" s="36">
        <v>0</v>
      </c>
      <c r="AF9" s="36">
        <v>0</v>
      </c>
      <c r="AG9" s="36">
        <v>0</v>
      </c>
      <c r="AH9" s="36">
        <v>0</v>
      </c>
      <c r="AI9" s="37">
        <f>SUM(W9:AH9)</f>
        <v>0</v>
      </c>
      <c r="AJ9" s="38">
        <f t="shared" si="30"/>
        <v>0</v>
      </c>
      <c r="AK9" s="36">
        <v>0</v>
      </c>
      <c r="AL9" s="36">
        <v>0</v>
      </c>
      <c r="AM9" s="36">
        <v>0</v>
      </c>
      <c r="AN9" s="36">
        <v>0</v>
      </c>
      <c r="AO9" s="36">
        <v>0</v>
      </c>
      <c r="AP9" s="36">
        <v>0</v>
      </c>
      <c r="AQ9" s="36">
        <v>0</v>
      </c>
      <c r="AR9" s="36">
        <v>0</v>
      </c>
      <c r="AS9" s="36">
        <v>0</v>
      </c>
      <c r="AT9" s="36">
        <v>0</v>
      </c>
      <c r="AU9" s="36">
        <v>0</v>
      </c>
      <c r="AV9" s="36">
        <v>0</v>
      </c>
      <c r="AW9" s="37">
        <f>SUM(AK9:AV9)</f>
        <v>0</v>
      </c>
      <c r="AX9" s="38">
        <f t="shared" si="31"/>
        <v>0</v>
      </c>
      <c r="AY9" s="36">
        <v>0</v>
      </c>
      <c r="AZ9" s="36">
        <v>0</v>
      </c>
      <c r="BA9" s="36">
        <v>0</v>
      </c>
      <c r="BB9" s="36">
        <v>0</v>
      </c>
      <c r="BC9" s="36">
        <v>0</v>
      </c>
      <c r="BD9" s="36">
        <v>0</v>
      </c>
      <c r="BE9" s="36">
        <v>0</v>
      </c>
      <c r="BF9" s="36">
        <v>0</v>
      </c>
      <c r="BG9" s="36">
        <v>0</v>
      </c>
      <c r="BH9" s="36">
        <v>0</v>
      </c>
      <c r="BI9" s="36">
        <v>0</v>
      </c>
      <c r="BJ9" s="36">
        <v>0</v>
      </c>
      <c r="BK9" s="37">
        <f>SUM(AY9:BJ9)</f>
        <v>0</v>
      </c>
      <c r="BL9" s="38">
        <f t="shared" si="27"/>
        <v>0</v>
      </c>
      <c r="BM9" s="36">
        <v>0</v>
      </c>
      <c r="BN9" s="36">
        <v>0</v>
      </c>
      <c r="BO9" s="36">
        <v>0</v>
      </c>
      <c r="BP9" s="36">
        <v>0</v>
      </c>
      <c r="BQ9" s="36">
        <v>0</v>
      </c>
      <c r="BR9" s="36">
        <v>0</v>
      </c>
      <c r="BS9" s="36">
        <v>0</v>
      </c>
      <c r="BT9" s="36">
        <v>0</v>
      </c>
      <c r="BU9" s="36">
        <v>0</v>
      </c>
      <c r="BV9" s="36">
        <v>0</v>
      </c>
      <c r="BW9" s="36">
        <v>0</v>
      </c>
      <c r="BX9" s="36">
        <v>0</v>
      </c>
      <c r="BY9" s="37">
        <f>SUM(BM9:BX9)</f>
        <v>0</v>
      </c>
      <c r="BZ9" s="38">
        <f t="shared" si="32"/>
        <v>0</v>
      </c>
      <c r="CA9" s="37">
        <f t="shared" si="33"/>
        <v>0</v>
      </c>
      <c r="CB9" s="38">
        <f t="shared" si="34"/>
        <v>0</v>
      </c>
    </row>
    <row r="10" spans="1:80" s="27" customFormat="1" ht="13" x14ac:dyDescent="0.25">
      <c r="A10" s="48">
        <f t="shared" si="28"/>
        <v>7</v>
      </c>
      <c r="B10" s="39" t="s">
        <v>60</v>
      </c>
      <c r="C10" s="39"/>
      <c r="D10" s="39"/>
      <c r="E10" s="39"/>
      <c r="F10" s="39"/>
      <c r="G10" s="39"/>
      <c r="H10" s="39"/>
      <c r="I10" s="40">
        <f t="shared" ref="I10:AF10" si="39">SUM(I4:I9)</f>
        <v>0</v>
      </c>
      <c r="J10" s="40">
        <f t="shared" si="39"/>
        <v>0</v>
      </c>
      <c r="K10" s="40">
        <f t="shared" si="39"/>
        <v>0</v>
      </c>
      <c r="L10" s="40">
        <f t="shared" si="39"/>
        <v>0</v>
      </c>
      <c r="M10" s="40">
        <f t="shared" si="39"/>
        <v>0</v>
      </c>
      <c r="N10" s="40">
        <f t="shared" si="39"/>
        <v>0</v>
      </c>
      <c r="O10" s="40">
        <f t="shared" si="39"/>
        <v>0</v>
      </c>
      <c r="P10" s="40">
        <f t="shared" si="39"/>
        <v>0</v>
      </c>
      <c r="Q10" s="40">
        <f t="shared" si="39"/>
        <v>0</v>
      </c>
      <c r="R10" s="40">
        <f t="shared" si="39"/>
        <v>0</v>
      </c>
      <c r="S10" s="40">
        <f t="shared" si="39"/>
        <v>0</v>
      </c>
      <c r="T10" s="40">
        <f t="shared" si="39"/>
        <v>0</v>
      </c>
      <c r="U10" s="40">
        <f t="shared" si="39"/>
        <v>0</v>
      </c>
      <c r="V10" s="41">
        <f t="shared" si="39"/>
        <v>0</v>
      </c>
      <c r="W10" s="40">
        <f t="shared" si="39"/>
        <v>0</v>
      </c>
      <c r="X10" s="40">
        <f t="shared" si="39"/>
        <v>0</v>
      </c>
      <c r="Y10" s="40">
        <f t="shared" si="39"/>
        <v>0</v>
      </c>
      <c r="Z10" s="40">
        <f t="shared" si="39"/>
        <v>0</v>
      </c>
      <c r="AA10" s="40">
        <f t="shared" si="39"/>
        <v>0</v>
      </c>
      <c r="AB10" s="40">
        <f t="shared" si="39"/>
        <v>0</v>
      </c>
      <c r="AC10" s="40">
        <f t="shared" si="39"/>
        <v>0</v>
      </c>
      <c r="AD10" s="40">
        <f t="shared" si="39"/>
        <v>0</v>
      </c>
      <c r="AE10" s="40">
        <f t="shared" si="39"/>
        <v>0</v>
      </c>
      <c r="AF10" s="40">
        <f t="shared" si="39"/>
        <v>0</v>
      </c>
      <c r="AG10" s="40">
        <f t="shared" ref="AG10:BL10" si="40">SUM(AG4:AG9)</f>
        <v>0</v>
      </c>
      <c r="AH10" s="40">
        <f t="shared" si="40"/>
        <v>0</v>
      </c>
      <c r="AI10" s="40">
        <f t="shared" si="40"/>
        <v>0</v>
      </c>
      <c r="AJ10" s="41">
        <f t="shared" si="40"/>
        <v>0</v>
      </c>
      <c r="AK10" s="40">
        <f t="shared" si="40"/>
        <v>0</v>
      </c>
      <c r="AL10" s="40">
        <f t="shared" si="40"/>
        <v>0</v>
      </c>
      <c r="AM10" s="40">
        <f t="shared" si="40"/>
        <v>0</v>
      </c>
      <c r="AN10" s="40">
        <f t="shared" si="40"/>
        <v>0</v>
      </c>
      <c r="AO10" s="40">
        <f t="shared" si="40"/>
        <v>0</v>
      </c>
      <c r="AP10" s="40">
        <f t="shared" si="40"/>
        <v>0</v>
      </c>
      <c r="AQ10" s="40">
        <f t="shared" si="40"/>
        <v>0</v>
      </c>
      <c r="AR10" s="40">
        <f t="shared" si="40"/>
        <v>0</v>
      </c>
      <c r="AS10" s="40">
        <f t="shared" si="40"/>
        <v>0</v>
      </c>
      <c r="AT10" s="40">
        <f t="shared" si="40"/>
        <v>0</v>
      </c>
      <c r="AU10" s="40">
        <f t="shared" si="40"/>
        <v>0</v>
      </c>
      <c r="AV10" s="40">
        <f t="shared" si="40"/>
        <v>0</v>
      </c>
      <c r="AW10" s="40">
        <f t="shared" si="40"/>
        <v>0</v>
      </c>
      <c r="AX10" s="41">
        <f t="shared" si="40"/>
        <v>0</v>
      </c>
      <c r="AY10" s="40">
        <f t="shared" si="40"/>
        <v>0</v>
      </c>
      <c r="AZ10" s="40">
        <f t="shared" si="40"/>
        <v>0</v>
      </c>
      <c r="BA10" s="40">
        <f t="shared" si="40"/>
        <v>0</v>
      </c>
      <c r="BB10" s="40">
        <f t="shared" si="40"/>
        <v>0</v>
      </c>
      <c r="BC10" s="40">
        <f t="shared" si="40"/>
        <v>0</v>
      </c>
      <c r="BD10" s="40">
        <f t="shared" si="40"/>
        <v>0</v>
      </c>
      <c r="BE10" s="40">
        <f t="shared" si="40"/>
        <v>0</v>
      </c>
      <c r="BF10" s="40">
        <f t="shared" si="40"/>
        <v>0</v>
      </c>
      <c r="BG10" s="40">
        <f t="shared" si="40"/>
        <v>0</v>
      </c>
      <c r="BH10" s="40">
        <f t="shared" si="40"/>
        <v>0</v>
      </c>
      <c r="BI10" s="40">
        <f t="shared" si="40"/>
        <v>0</v>
      </c>
      <c r="BJ10" s="40">
        <f t="shared" si="40"/>
        <v>0</v>
      </c>
      <c r="BK10" s="40">
        <f t="shared" si="40"/>
        <v>0</v>
      </c>
      <c r="BL10" s="41">
        <f t="shared" si="40"/>
        <v>0</v>
      </c>
      <c r="BM10" s="40">
        <f t="shared" ref="BM10:BZ10" si="41">SUM(BM4:BM9)</f>
        <v>0</v>
      </c>
      <c r="BN10" s="40">
        <f t="shared" si="41"/>
        <v>0</v>
      </c>
      <c r="BO10" s="40">
        <f t="shared" si="41"/>
        <v>0</v>
      </c>
      <c r="BP10" s="40">
        <f t="shared" si="41"/>
        <v>0</v>
      </c>
      <c r="BQ10" s="40">
        <f t="shared" si="41"/>
        <v>0</v>
      </c>
      <c r="BR10" s="40">
        <f t="shared" si="41"/>
        <v>0</v>
      </c>
      <c r="BS10" s="40">
        <f t="shared" si="41"/>
        <v>0</v>
      </c>
      <c r="BT10" s="40">
        <f t="shared" si="41"/>
        <v>0</v>
      </c>
      <c r="BU10" s="40">
        <f t="shared" si="41"/>
        <v>0</v>
      </c>
      <c r="BV10" s="40">
        <f t="shared" si="41"/>
        <v>0</v>
      </c>
      <c r="BW10" s="40">
        <f t="shared" si="41"/>
        <v>0</v>
      </c>
      <c r="BX10" s="40">
        <f t="shared" si="41"/>
        <v>0</v>
      </c>
      <c r="BY10" s="40">
        <f t="shared" si="41"/>
        <v>0</v>
      </c>
      <c r="BZ10" s="41">
        <f t="shared" si="41"/>
        <v>0</v>
      </c>
      <c r="CA10" s="40">
        <f t="shared" ref="CA10:CB10" si="42">SUM(CA4:CA9)</f>
        <v>0</v>
      </c>
      <c r="CB10" s="41">
        <f t="shared" si="42"/>
        <v>0</v>
      </c>
    </row>
    <row r="11" spans="1:80" s="27" customFormat="1" ht="20" x14ac:dyDescent="0.25">
      <c r="A11" s="32"/>
      <c r="B11" s="32" t="s">
        <v>77</v>
      </c>
      <c r="C11" s="32"/>
      <c r="D11" s="33"/>
      <c r="E11" s="33"/>
      <c r="F11" s="33"/>
      <c r="G11" s="33"/>
      <c r="H11" s="33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</row>
    <row r="12" spans="1:80" s="27" customFormat="1" ht="10.5" x14ac:dyDescent="0.25">
      <c r="A12" s="47">
        <f>1</f>
        <v>1</v>
      </c>
      <c r="B12" s="34" t="s">
        <v>65</v>
      </c>
      <c r="C12" s="34"/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6">
        <v>0</v>
      </c>
      <c r="J12" s="36">
        <v>0</v>
      </c>
      <c r="K12" s="36">
        <v>0</v>
      </c>
      <c r="L12" s="36">
        <v>0</v>
      </c>
      <c r="M12" s="36">
        <v>0</v>
      </c>
      <c r="N12" s="36">
        <v>0</v>
      </c>
      <c r="O12" s="36">
        <v>0</v>
      </c>
      <c r="P12" s="36">
        <v>0</v>
      </c>
      <c r="Q12" s="36">
        <v>0</v>
      </c>
      <c r="R12" s="36">
        <v>0</v>
      </c>
      <c r="S12" s="36">
        <v>0</v>
      </c>
      <c r="T12" s="36">
        <v>0</v>
      </c>
      <c r="U12" s="37">
        <f>SUM(I12:T12)</f>
        <v>0</v>
      </c>
      <c r="V12" s="38">
        <f t="shared" ref="V12:V25" si="43">U12*D12</f>
        <v>0</v>
      </c>
      <c r="W12" s="36">
        <v>0</v>
      </c>
      <c r="X12" s="36">
        <v>0</v>
      </c>
      <c r="Y12" s="36">
        <v>0</v>
      </c>
      <c r="Z12" s="36">
        <v>0</v>
      </c>
      <c r="AA12" s="36">
        <v>0</v>
      </c>
      <c r="AB12" s="36">
        <v>0</v>
      </c>
      <c r="AC12" s="36">
        <v>0</v>
      </c>
      <c r="AD12" s="36">
        <v>0</v>
      </c>
      <c r="AE12" s="36">
        <v>0</v>
      </c>
      <c r="AF12" s="36">
        <v>0</v>
      </c>
      <c r="AG12" s="36">
        <v>0</v>
      </c>
      <c r="AH12" s="36">
        <v>0</v>
      </c>
      <c r="AI12" s="37">
        <f>SUM(W12:AH12)</f>
        <v>0</v>
      </c>
      <c r="AJ12" s="38">
        <f>AI12*E12</f>
        <v>0</v>
      </c>
      <c r="AK12" s="36">
        <v>0</v>
      </c>
      <c r="AL12" s="36">
        <v>0</v>
      </c>
      <c r="AM12" s="36">
        <v>0</v>
      </c>
      <c r="AN12" s="36">
        <v>0</v>
      </c>
      <c r="AO12" s="36">
        <v>0</v>
      </c>
      <c r="AP12" s="36">
        <v>0</v>
      </c>
      <c r="AQ12" s="36">
        <v>0</v>
      </c>
      <c r="AR12" s="36">
        <v>0</v>
      </c>
      <c r="AS12" s="36">
        <v>0</v>
      </c>
      <c r="AT12" s="36">
        <v>0</v>
      </c>
      <c r="AU12" s="36">
        <v>0</v>
      </c>
      <c r="AV12" s="36">
        <v>0</v>
      </c>
      <c r="AW12" s="37">
        <f>SUM(AK12:AV12)</f>
        <v>0</v>
      </c>
      <c r="AX12" s="38">
        <f t="shared" ref="AX12:AX26" si="44">AW12*F12</f>
        <v>0</v>
      </c>
      <c r="AY12" s="36">
        <v>0</v>
      </c>
      <c r="AZ12" s="36">
        <v>0</v>
      </c>
      <c r="BA12" s="36">
        <v>0</v>
      </c>
      <c r="BB12" s="36">
        <v>0</v>
      </c>
      <c r="BC12" s="36">
        <v>0</v>
      </c>
      <c r="BD12" s="36">
        <v>0</v>
      </c>
      <c r="BE12" s="36">
        <v>0</v>
      </c>
      <c r="BF12" s="36">
        <v>0</v>
      </c>
      <c r="BG12" s="36">
        <v>0</v>
      </c>
      <c r="BH12" s="36">
        <v>0</v>
      </c>
      <c r="BI12" s="36">
        <v>0</v>
      </c>
      <c r="BJ12" s="36">
        <v>0</v>
      </c>
      <c r="BK12" s="37">
        <f>SUM(AY12:BJ12)</f>
        <v>0</v>
      </c>
      <c r="BL12" s="38">
        <f t="shared" ref="BL12:BL20" si="45">BK12*AP12</f>
        <v>0</v>
      </c>
      <c r="BM12" s="36">
        <v>0</v>
      </c>
      <c r="BN12" s="36">
        <v>0</v>
      </c>
      <c r="BO12" s="36">
        <v>0</v>
      </c>
      <c r="BP12" s="36">
        <v>0</v>
      </c>
      <c r="BQ12" s="36">
        <v>0</v>
      </c>
      <c r="BR12" s="36">
        <v>0</v>
      </c>
      <c r="BS12" s="36">
        <v>0</v>
      </c>
      <c r="BT12" s="36">
        <v>0</v>
      </c>
      <c r="BU12" s="36">
        <v>0</v>
      </c>
      <c r="BV12" s="36">
        <v>0</v>
      </c>
      <c r="BW12" s="36">
        <v>0</v>
      </c>
      <c r="BX12" s="36">
        <v>0</v>
      </c>
      <c r="BY12" s="37">
        <f>SUM(BM12:BX12)</f>
        <v>0</v>
      </c>
      <c r="BZ12" s="38">
        <f t="shared" ref="BZ12:BZ26" si="46">BY12*H12</f>
        <v>0</v>
      </c>
      <c r="CA12" s="37">
        <f t="shared" ref="CA12:CB26" si="47">U12+AI12+AW12+BK12+BY12</f>
        <v>0</v>
      </c>
      <c r="CB12" s="38">
        <f t="shared" si="47"/>
        <v>0</v>
      </c>
    </row>
    <row r="13" spans="1:80" s="27" customFormat="1" ht="10.5" x14ac:dyDescent="0.25">
      <c r="A13" s="47">
        <f t="shared" ref="A13:A27" si="48">1+A12</f>
        <v>2</v>
      </c>
      <c r="B13" s="34" t="s">
        <v>66</v>
      </c>
      <c r="C13" s="34"/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6">
        <v>0</v>
      </c>
      <c r="J13" s="36">
        <v>0</v>
      </c>
      <c r="K13" s="36">
        <v>0</v>
      </c>
      <c r="L13" s="36">
        <v>0</v>
      </c>
      <c r="M13" s="36">
        <v>0</v>
      </c>
      <c r="N13" s="36">
        <v>0</v>
      </c>
      <c r="O13" s="36">
        <v>0</v>
      </c>
      <c r="P13" s="36">
        <v>0</v>
      </c>
      <c r="Q13" s="36">
        <v>0</v>
      </c>
      <c r="R13" s="36">
        <v>0</v>
      </c>
      <c r="S13" s="36">
        <v>0</v>
      </c>
      <c r="T13" s="36">
        <v>0</v>
      </c>
      <c r="U13" s="37">
        <f t="shared" ref="U13:U26" si="49">SUM(I13:T13)</f>
        <v>0</v>
      </c>
      <c r="V13" s="38">
        <f t="shared" si="43"/>
        <v>0</v>
      </c>
      <c r="W13" s="36">
        <v>0</v>
      </c>
      <c r="X13" s="36">
        <v>0</v>
      </c>
      <c r="Y13" s="36">
        <v>0</v>
      </c>
      <c r="Z13" s="36">
        <v>0</v>
      </c>
      <c r="AA13" s="36">
        <v>0</v>
      </c>
      <c r="AB13" s="36">
        <v>0</v>
      </c>
      <c r="AC13" s="36">
        <v>0</v>
      </c>
      <c r="AD13" s="36">
        <v>0</v>
      </c>
      <c r="AE13" s="36">
        <v>0</v>
      </c>
      <c r="AF13" s="36">
        <v>0</v>
      </c>
      <c r="AG13" s="36">
        <v>0</v>
      </c>
      <c r="AH13" s="36">
        <v>0</v>
      </c>
      <c r="AI13" s="37">
        <f t="shared" ref="AI13:AI26" si="50">SUM(W13:AH13)</f>
        <v>0</v>
      </c>
      <c r="AJ13" s="38">
        <f t="shared" ref="AJ13:AJ26" si="51">AI13*E13</f>
        <v>0</v>
      </c>
      <c r="AK13" s="36">
        <v>0</v>
      </c>
      <c r="AL13" s="36">
        <v>0</v>
      </c>
      <c r="AM13" s="36">
        <v>0</v>
      </c>
      <c r="AN13" s="36">
        <v>0</v>
      </c>
      <c r="AO13" s="36">
        <v>0</v>
      </c>
      <c r="AP13" s="36">
        <v>0</v>
      </c>
      <c r="AQ13" s="36">
        <v>0</v>
      </c>
      <c r="AR13" s="36">
        <v>0</v>
      </c>
      <c r="AS13" s="36">
        <v>0</v>
      </c>
      <c r="AT13" s="36">
        <v>0</v>
      </c>
      <c r="AU13" s="36">
        <v>0</v>
      </c>
      <c r="AV13" s="36">
        <v>0</v>
      </c>
      <c r="AW13" s="37">
        <f t="shared" ref="AW13:AW26" si="52">SUM(AK13:AV13)</f>
        <v>0</v>
      </c>
      <c r="AX13" s="38">
        <f t="shared" si="44"/>
        <v>0</v>
      </c>
      <c r="AY13" s="36">
        <v>0</v>
      </c>
      <c r="AZ13" s="36">
        <v>0</v>
      </c>
      <c r="BA13" s="36">
        <v>0</v>
      </c>
      <c r="BB13" s="36">
        <v>0</v>
      </c>
      <c r="BC13" s="36">
        <v>0</v>
      </c>
      <c r="BD13" s="36">
        <v>0</v>
      </c>
      <c r="BE13" s="36">
        <v>0</v>
      </c>
      <c r="BF13" s="36">
        <v>0</v>
      </c>
      <c r="BG13" s="36">
        <v>0</v>
      </c>
      <c r="BH13" s="36">
        <v>0</v>
      </c>
      <c r="BI13" s="36">
        <v>0</v>
      </c>
      <c r="BJ13" s="36">
        <v>0</v>
      </c>
      <c r="BK13" s="37">
        <f t="shared" ref="BK13:BK26" si="53">SUM(AY13:BJ13)</f>
        <v>0</v>
      </c>
      <c r="BL13" s="38">
        <f t="shared" si="45"/>
        <v>0</v>
      </c>
      <c r="BM13" s="36">
        <v>0</v>
      </c>
      <c r="BN13" s="36">
        <v>0</v>
      </c>
      <c r="BO13" s="36">
        <v>0</v>
      </c>
      <c r="BP13" s="36">
        <v>0</v>
      </c>
      <c r="BQ13" s="36">
        <v>0</v>
      </c>
      <c r="BR13" s="36">
        <v>0</v>
      </c>
      <c r="BS13" s="36">
        <v>0</v>
      </c>
      <c r="BT13" s="36">
        <v>0</v>
      </c>
      <c r="BU13" s="36">
        <v>0</v>
      </c>
      <c r="BV13" s="36">
        <v>0</v>
      </c>
      <c r="BW13" s="36">
        <v>0</v>
      </c>
      <c r="BX13" s="36">
        <v>0</v>
      </c>
      <c r="BY13" s="37">
        <f t="shared" ref="BY13:BY26" si="54">SUM(BM13:BX13)</f>
        <v>0</v>
      </c>
      <c r="BZ13" s="38">
        <f t="shared" si="46"/>
        <v>0</v>
      </c>
      <c r="CA13" s="37">
        <f t="shared" si="47"/>
        <v>0</v>
      </c>
      <c r="CB13" s="38">
        <f t="shared" si="47"/>
        <v>0</v>
      </c>
    </row>
    <row r="14" spans="1:80" s="27" customFormat="1" ht="10.5" x14ac:dyDescent="0.25">
      <c r="A14" s="47">
        <f t="shared" si="48"/>
        <v>3</v>
      </c>
      <c r="B14" s="34" t="s">
        <v>61</v>
      </c>
      <c r="C14" s="34"/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6">
        <v>0</v>
      </c>
      <c r="J14" s="36">
        <v>0</v>
      </c>
      <c r="K14" s="36">
        <v>0</v>
      </c>
      <c r="L14" s="36">
        <v>0</v>
      </c>
      <c r="M14" s="36">
        <v>0</v>
      </c>
      <c r="N14" s="36">
        <v>0</v>
      </c>
      <c r="O14" s="36">
        <v>0</v>
      </c>
      <c r="P14" s="36">
        <v>0</v>
      </c>
      <c r="Q14" s="36">
        <v>0</v>
      </c>
      <c r="R14" s="36">
        <v>0</v>
      </c>
      <c r="S14" s="36">
        <v>0</v>
      </c>
      <c r="T14" s="36">
        <v>0</v>
      </c>
      <c r="U14" s="37">
        <f t="shared" si="49"/>
        <v>0</v>
      </c>
      <c r="V14" s="38">
        <f t="shared" si="43"/>
        <v>0</v>
      </c>
      <c r="W14" s="36">
        <v>0</v>
      </c>
      <c r="X14" s="36">
        <v>0</v>
      </c>
      <c r="Y14" s="36">
        <v>0</v>
      </c>
      <c r="Z14" s="36">
        <v>0</v>
      </c>
      <c r="AA14" s="36">
        <v>0</v>
      </c>
      <c r="AB14" s="36">
        <v>0</v>
      </c>
      <c r="AC14" s="36">
        <v>0</v>
      </c>
      <c r="AD14" s="36">
        <v>0</v>
      </c>
      <c r="AE14" s="36">
        <v>0</v>
      </c>
      <c r="AF14" s="36">
        <v>0</v>
      </c>
      <c r="AG14" s="36">
        <v>0</v>
      </c>
      <c r="AH14" s="36">
        <v>0</v>
      </c>
      <c r="AI14" s="37">
        <f t="shared" si="50"/>
        <v>0</v>
      </c>
      <c r="AJ14" s="38">
        <f t="shared" si="51"/>
        <v>0</v>
      </c>
      <c r="AK14" s="36">
        <v>0</v>
      </c>
      <c r="AL14" s="36">
        <v>0</v>
      </c>
      <c r="AM14" s="36">
        <v>0</v>
      </c>
      <c r="AN14" s="36">
        <v>0</v>
      </c>
      <c r="AO14" s="36">
        <v>0</v>
      </c>
      <c r="AP14" s="36">
        <v>0</v>
      </c>
      <c r="AQ14" s="36">
        <v>0</v>
      </c>
      <c r="AR14" s="36">
        <v>0</v>
      </c>
      <c r="AS14" s="36">
        <v>0</v>
      </c>
      <c r="AT14" s="36">
        <v>0</v>
      </c>
      <c r="AU14" s="36">
        <v>0</v>
      </c>
      <c r="AV14" s="36">
        <v>0</v>
      </c>
      <c r="AW14" s="37">
        <f t="shared" si="52"/>
        <v>0</v>
      </c>
      <c r="AX14" s="38">
        <f t="shared" si="44"/>
        <v>0</v>
      </c>
      <c r="AY14" s="36">
        <v>0</v>
      </c>
      <c r="AZ14" s="36">
        <v>0</v>
      </c>
      <c r="BA14" s="36">
        <v>0</v>
      </c>
      <c r="BB14" s="36">
        <v>0</v>
      </c>
      <c r="BC14" s="36">
        <v>0</v>
      </c>
      <c r="BD14" s="36">
        <v>0</v>
      </c>
      <c r="BE14" s="36">
        <v>0</v>
      </c>
      <c r="BF14" s="36">
        <v>0</v>
      </c>
      <c r="BG14" s="36">
        <v>0</v>
      </c>
      <c r="BH14" s="36">
        <v>0</v>
      </c>
      <c r="BI14" s="36">
        <v>0</v>
      </c>
      <c r="BJ14" s="36">
        <v>0</v>
      </c>
      <c r="BK14" s="37">
        <f t="shared" si="53"/>
        <v>0</v>
      </c>
      <c r="BL14" s="38">
        <f t="shared" si="45"/>
        <v>0</v>
      </c>
      <c r="BM14" s="36">
        <v>0</v>
      </c>
      <c r="BN14" s="36">
        <v>0</v>
      </c>
      <c r="BO14" s="36">
        <v>0</v>
      </c>
      <c r="BP14" s="36">
        <v>0</v>
      </c>
      <c r="BQ14" s="36">
        <v>0</v>
      </c>
      <c r="BR14" s="36">
        <v>0</v>
      </c>
      <c r="BS14" s="36">
        <v>0</v>
      </c>
      <c r="BT14" s="36">
        <v>0</v>
      </c>
      <c r="BU14" s="36">
        <v>0</v>
      </c>
      <c r="BV14" s="36">
        <v>0</v>
      </c>
      <c r="BW14" s="36">
        <v>0</v>
      </c>
      <c r="BX14" s="36">
        <v>0</v>
      </c>
      <c r="BY14" s="37">
        <f t="shared" si="54"/>
        <v>0</v>
      </c>
      <c r="BZ14" s="38">
        <f t="shared" si="46"/>
        <v>0</v>
      </c>
      <c r="CA14" s="37">
        <f t="shared" si="47"/>
        <v>0</v>
      </c>
      <c r="CB14" s="38">
        <f t="shared" si="47"/>
        <v>0</v>
      </c>
    </row>
    <row r="15" spans="1:80" s="27" customFormat="1" ht="10.5" x14ac:dyDescent="0.25">
      <c r="A15" s="47">
        <f t="shared" si="48"/>
        <v>4</v>
      </c>
      <c r="B15" s="34" t="s">
        <v>67</v>
      </c>
      <c r="C15" s="34"/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6">
        <v>0</v>
      </c>
      <c r="J15" s="36">
        <v>0</v>
      </c>
      <c r="K15" s="36">
        <v>0</v>
      </c>
      <c r="L15" s="36">
        <v>0</v>
      </c>
      <c r="M15" s="36">
        <v>0</v>
      </c>
      <c r="N15" s="36">
        <v>0</v>
      </c>
      <c r="O15" s="36">
        <v>0</v>
      </c>
      <c r="P15" s="36">
        <v>0</v>
      </c>
      <c r="Q15" s="36">
        <v>0</v>
      </c>
      <c r="R15" s="36">
        <v>0</v>
      </c>
      <c r="S15" s="36">
        <v>0</v>
      </c>
      <c r="T15" s="36">
        <v>0</v>
      </c>
      <c r="U15" s="37">
        <f t="shared" si="49"/>
        <v>0</v>
      </c>
      <c r="V15" s="38">
        <f t="shared" si="43"/>
        <v>0</v>
      </c>
      <c r="W15" s="36">
        <v>0</v>
      </c>
      <c r="X15" s="36">
        <v>0</v>
      </c>
      <c r="Y15" s="36">
        <v>0</v>
      </c>
      <c r="Z15" s="36">
        <v>0</v>
      </c>
      <c r="AA15" s="36">
        <v>0</v>
      </c>
      <c r="AB15" s="36">
        <v>0</v>
      </c>
      <c r="AC15" s="36">
        <v>0</v>
      </c>
      <c r="AD15" s="36">
        <v>0</v>
      </c>
      <c r="AE15" s="36">
        <v>0</v>
      </c>
      <c r="AF15" s="36">
        <v>0</v>
      </c>
      <c r="AG15" s="36">
        <v>0</v>
      </c>
      <c r="AH15" s="36">
        <v>0</v>
      </c>
      <c r="AI15" s="37">
        <f t="shared" si="50"/>
        <v>0</v>
      </c>
      <c r="AJ15" s="38">
        <f t="shared" si="51"/>
        <v>0</v>
      </c>
      <c r="AK15" s="36">
        <v>0</v>
      </c>
      <c r="AL15" s="36">
        <v>0</v>
      </c>
      <c r="AM15" s="36">
        <v>0</v>
      </c>
      <c r="AN15" s="36">
        <v>0</v>
      </c>
      <c r="AO15" s="36">
        <v>0</v>
      </c>
      <c r="AP15" s="36">
        <v>0</v>
      </c>
      <c r="AQ15" s="36">
        <v>0</v>
      </c>
      <c r="AR15" s="36">
        <v>0</v>
      </c>
      <c r="AS15" s="36">
        <v>0</v>
      </c>
      <c r="AT15" s="36">
        <v>0</v>
      </c>
      <c r="AU15" s="36">
        <v>0</v>
      </c>
      <c r="AV15" s="36">
        <v>0</v>
      </c>
      <c r="AW15" s="37">
        <f t="shared" si="52"/>
        <v>0</v>
      </c>
      <c r="AX15" s="38">
        <f t="shared" si="44"/>
        <v>0</v>
      </c>
      <c r="AY15" s="36">
        <v>0</v>
      </c>
      <c r="AZ15" s="36">
        <v>0</v>
      </c>
      <c r="BA15" s="36">
        <v>0</v>
      </c>
      <c r="BB15" s="36">
        <v>0</v>
      </c>
      <c r="BC15" s="36">
        <v>0</v>
      </c>
      <c r="BD15" s="36">
        <v>0</v>
      </c>
      <c r="BE15" s="36">
        <v>0</v>
      </c>
      <c r="BF15" s="36">
        <v>0</v>
      </c>
      <c r="BG15" s="36">
        <v>0</v>
      </c>
      <c r="BH15" s="36">
        <v>0</v>
      </c>
      <c r="BI15" s="36">
        <v>0</v>
      </c>
      <c r="BJ15" s="36">
        <v>0</v>
      </c>
      <c r="BK15" s="37">
        <f t="shared" si="53"/>
        <v>0</v>
      </c>
      <c r="BL15" s="38">
        <f t="shared" si="45"/>
        <v>0</v>
      </c>
      <c r="BM15" s="36">
        <v>0</v>
      </c>
      <c r="BN15" s="36">
        <v>0</v>
      </c>
      <c r="BO15" s="36">
        <v>0</v>
      </c>
      <c r="BP15" s="36">
        <v>0</v>
      </c>
      <c r="BQ15" s="36">
        <v>0</v>
      </c>
      <c r="BR15" s="36">
        <v>0</v>
      </c>
      <c r="BS15" s="36">
        <v>0</v>
      </c>
      <c r="BT15" s="36">
        <v>0</v>
      </c>
      <c r="BU15" s="36">
        <v>0</v>
      </c>
      <c r="BV15" s="36">
        <v>0</v>
      </c>
      <c r="BW15" s="36">
        <v>0</v>
      </c>
      <c r="BX15" s="36">
        <v>0</v>
      </c>
      <c r="BY15" s="37">
        <f t="shared" si="54"/>
        <v>0</v>
      </c>
      <c r="BZ15" s="38">
        <f t="shared" si="46"/>
        <v>0</v>
      </c>
      <c r="CA15" s="37">
        <f t="shared" si="47"/>
        <v>0</v>
      </c>
      <c r="CB15" s="38">
        <f t="shared" si="47"/>
        <v>0</v>
      </c>
    </row>
    <row r="16" spans="1:80" s="27" customFormat="1" ht="10.5" x14ac:dyDescent="0.25">
      <c r="A16" s="47">
        <f t="shared" si="48"/>
        <v>5</v>
      </c>
      <c r="B16" s="34" t="s">
        <v>13</v>
      </c>
      <c r="C16" s="34"/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6">
        <v>0</v>
      </c>
      <c r="J16" s="36">
        <v>0</v>
      </c>
      <c r="K16" s="36">
        <v>0</v>
      </c>
      <c r="L16" s="36">
        <v>0</v>
      </c>
      <c r="M16" s="36">
        <v>0</v>
      </c>
      <c r="N16" s="36">
        <v>0</v>
      </c>
      <c r="O16" s="36">
        <v>0</v>
      </c>
      <c r="P16" s="36">
        <v>0</v>
      </c>
      <c r="Q16" s="36">
        <v>0</v>
      </c>
      <c r="R16" s="36">
        <v>0</v>
      </c>
      <c r="S16" s="36">
        <v>0</v>
      </c>
      <c r="T16" s="36">
        <v>0</v>
      </c>
      <c r="U16" s="37">
        <f t="shared" si="49"/>
        <v>0</v>
      </c>
      <c r="V16" s="38">
        <f t="shared" si="43"/>
        <v>0</v>
      </c>
      <c r="W16" s="36">
        <v>0</v>
      </c>
      <c r="X16" s="36">
        <v>0</v>
      </c>
      <c r="Y16" s="36">
        <v>0</v>
      </c>
      <c r="Z16" s="36">
        <v>0</v>
      </c>
      <c r="AA16" s="36">
        <v>0</v>
      </c>
      <c r="AB16" s="36">
        <v>0</v>
      </c>
      <c r="AC16" s="36">
        <v>0</v>
      </c>
      <c r="AD16" s="36">
        <v>0</v>
      </c>
      <c r="AE16" s="36">
        <v>0</v>
      </c>
      <c r="AF16" s="36">
        <v>0</v>
      </c>
      <c r="AG16" s="36">
        <v>0</v>
      </c>
      <c r="AH16" s="36">
        <v>0</v>
      </c>
      <c r="AI16" s="37">
        <f t="shared" si="50"/>
        <v>0</v>
      </c>
      <c r="AJ16" s="38">
        <f t="shared" si="51"/>
        <v>0</v>
      </c>
      <c r="AK16" s="36">
        <v>0</v>
      </c>
      <c r="AL16" s="36">
        <v>0</v>
      </c>
      <c r="AM16" s="36">
        <v>0</v>
      </c>
      <c r="AN16" s="36">
        <v>0</v>
      </c>
      <c r="AO16" s="36">
        <v>0</v>
      </c>
      <c r="AP16" s="36">
        <v>0</v>
      </c>
      <c r="AQ16" s="36">
        <v>0</v>
      </c>
      <c r="AR16" s="36">
        <v>0</v>
      </c>
      <c r="AS16" s="36">
        <v>0</v>
      </c>
      <c r="AT16" s="36">
        <v>0</v>
      </c>
      <c r="AU16" s="36">
        <v>0</v>
      </c>
      <c r="AV16" s="36">
        <v>0</v>
      </c>
      <c r="AW16" s="37">
        <f t="shared" si="52"/>
        <v>0</v>
      </c>
      <c r="AX16" s="38">
        <f t="shared" si="44"/>
        <v>0</v>
      </c>
      <c r="AY16" s="36">
        <v>0</v>
      </c>
      <c r="AZ16" s="36">
        <v>0</v>
      </c>
      <c r="BA16" s="36">
        <v>0</v>
      </c>
      <c r="BB16" s="36">
        <v>0</v>
      </c>
      <c r="BC16" s="36">
        <v>0</v>
      </c>
      <c r="BD16" s="36">
        <v>0</v>
      </c>
      <c r="BE16" s="36">
        <v>0</v>
      </c>
      <c r="BF16" s="36">
        <v>0</v>
      </c>
      <c r="BG16" s="36">
        <v>0</v>
      </c>
      <c r="BH16" s="36">
        <v>0</v>
      </c>
      <c r="BI16" s="36">
        <v>0</v>
      </c>
      <c r="BJ16" s="36">
        <v>0</v>
      </c>
      <c r="BK16" s="37">
        <f t="shared" si="53"/>
        <v>0</v>
      </c>
      <c r="BL16" s="38">
        <f t="shared" si="45"/>
        <v>0</v>
      </c>
      <c r="BM16" s="36">
        <v>0</v>
      </c>
      <c r="BN16" s="36">
        <v>0</v>
      </c>
      <c r="BO16" s="36">
        <v>0</v>
      </c>
      <c r="BP16" s="36">
        <v>0</v>
      </c>
      <c r="BQ16" s="36">
        <v>0</v>
      </c>
      <c r="BR16" s="36">
        <v>0</v>
      </c>
      <c r="BS16" s="36">
        <v>0</v>
      </c>
      <c r="BT16" s="36">
        <v>0</v>
      </c>
      <c r="BU16" s="36">
        <v>0</v>
      </c>
      <c r="BV16" s="36">
        <v>0</v>
      </c>
      <c r="BW16" s="36">
        <v>0</v>
      </c>
      <c r="BX16" s="36">
        <v>0</v>
      </c>
      <c r="BY16" s="37">
        <f t="shared" si="54"/>
        <v>0</v>
      </c>
      <c r="BZ16" s="38">
        <f t="shared" si="46"/>
        <v>0</v>
      </c>
      <c r="CA16" s="37">
        <f t="shared" si="47"/>
        <v>0</v>
      </c>
      <c r="CB16" s="38">
        <f t="shared" si="47"/>
        <v>0</v>
      </c>
    </row>
    <row r="17" spans="1:80" s="27" customFormat="1" ht="10.5" x14ac:dyDescent="0.25">
      <c r="A17" s="47">
        <f t="shared" si="48"/>
        <v>6</v>
      </c>
      <c r="B17" s="34" t="s">
        <v>13</v>
      </c>
      <c r="C17" s="34"/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6">
        <v>0</v>
      </c>
      <c r="J17" s="36">
        <v>0</v>
      </c>
      <c r="K17" s="36">
        <v>0</v>
      </c>
      <c r="L17" s="36">
        <v>0</v>
      </c>
      <c r="M17" s="36">
        <v>0</v>
      </c>
      <c r="N17" s="36">
        <v>0</v>
      </c>
      <c r="O17" s="36">
        <v>0</v>
      </c>
      <c r="P17" s="36">
        <v>0</v>
      </c>
      <c r="Q17" s="36">
        <v>0</v>
      </c>
      <c r="R17" s="36">
        <v>0</v>
      </c>
      <c r="S17" s="36">
        <v>0</v>
      </c>
      <c r="T17" s="36">
        <v>0</v>
      </c>
      <c r="U17" s="37">
        <f t="shared" si="49"/>
        <v>0</v>
      </c>
      <c r="V17" s="38">
        <f t="shared" si="43"/>
        <v>0</v>
      </c>
      <c r="W17" s="36">
        <v>0</v>
      </c>
      <c r="X17" s="36">
        <v>0</v>
      </c>
      <c r="Y17" s="36">
        <v>0</v>
      </c>
      <c r="Z17" s="36">
        <v>0</v>
      </c>
      <c r="AA17" s="36">
        <v>0</v>
      </c>
      <c r="AB17" s="36">
        <v>0</v>
      </c>
      <c r="AC17" s="36">
        <v>0</v>
      </c>
      <c r="AD17" s="36">
        <v>0</v>
      </c>
      <c r="AE17" s="36">
        <v>0</v>
      </c>
      <c r="AF17" s="36">
        <v>0</v>
      </c>
      <c r="AG17" s="36">
        <v>0</v>
      </c>
      <c r="AH17" s="36">
        <v>0</v>
      </c>
      <c r="AI17" s="37">
        <f t="shared" si="50"/>
        <v>0</v>
      </c>
      <c r="AJ17" s="38">
        <f t="shared" si="51"/>
        <v>0</v>
      </c>
      <c r="AK17" s="36">
        <v>0</v>
      </c>
      <c r="AL17" s="36">
        <v>0</v>
      </c>
      <c r="AM17" s="36">
        <v>0</v>
      </c>
      <c r="AN17" s="36">
        <v>0</v>
      </c>
      <c r="AO17" s="36">
        <v>0</v>
      </c>
      <c r="AP17" s="36">
        <v>0</v>
      </c>
      <c r="AQ17" s="36">
        <v>0</v>
      </c>
      <c r="AR17" s="36">
        <v>0</v>
      </c>
      <c r="AS17" s="36">
        <v>0</v>
      </c>
      <c r="AT17" s="36">
        <v>0</v>
      </c>
      <c r="AU17" s="36">
        <v>0</v>
      </c>
      <c r="AV17" s="36">
        <v>0</v>
      </c>
      <c r="AW17" s="37">
        <f t="shared" si="52"/>
        <v>0</v>
      </c>
      <c r="AX17" s="38">
        <f t="shared" si="44"/>
        <v>0</v>
      </c>
      <c r="AY17" s="36">
        <v>0</v>
      </c>
      <c r="AZ17" s="36">
        <v>0</v>
      </c>
      <c r="BA17" s="36">
        <v>0</v>
      </c>
      <c r="BB17" s="36">
        <v>0</v>
      </c>
      <c r="BC17" s="36">
        <v>0</v>
      </c>
      <c r="BD17" s="36">
        <v>0</v>
      </c>
      <c r="BE17" s="36">
        <v>0</v>
      </c>
      <c r="BF17" s="36">
        <v>0</v>
      </c>
      <c r="BG17" s="36">
        <v>0</v>
      </c>
      <c r="BH17" s="36">
        <v>0</v>
      </c>
      <c r="BI17" s="36">
        <v>0</v>
      </c>
      <c r="BJ17" s="36">
        <v>0</v>
      </c>
      <c r="BK17" s="37">
        <f t="shared" si="53"/>
        <v>0</v>
      </c>
      <c r="BL17" s="38">
        <f t="shared" si="45"/>
        <v>0</v>
      </c>
      <c r="BM17" s="36">
        <v>0</v>
      </c>
      <c r="BN17" s="36">
        <v>0</v>
      </c>
      <c r="BO17" s="36">
        <v>0</v>
      </c>
      <c r="BP17" s="36">
        <v>0</v>
      </c>
      <c r="BQ17" s="36">
        <v>0</v>
      </c>
      <c r="BR17" s="36">
        <v>0</v>
      </c>
      <c r="BS17" s="36">
        <v>0</v>
      </c>
      <c r="BT17" s="36">
        <v>0</v>
      </c>
      <c r="BU17" s="36">
        <v>0</v>
      </c>
      <c r="BV17" s="36">
        <v>0</v>
      </c>
      <c r="BW17" s="36">
        <v>0</v>
      </c>
      <c r="BX17" s="36">
        <v>0</v>
      </c>
      <c r="BY17" s="37">
        <f t="shared" si="54"/>
        <v>0</v>
      </c>
      <c r="BZ17" s="38">
        <f t="shared" si="46"/>
        <v>0</v>
      </c>
      <c r="CA17" s="37">
        <f t="shared" si="47"/>
        <v>0</v>
      </c>
      <c r="CB17" s="38">
        <f t="shared" si="47"/>
        <v>0</v>
      </c>
    </row>
    <row r="18" spans="1:80" s="27" customFormat="1" ht="10.5" x14ac:dyDescent="0.25">
      <c r="A18" s="47">
        <f t="shared" si="48"/>
        <v>7</v>
      </c>
      <c r="B18" s="34" t="s">
        <v>13</v>
      </c>
      <c r="C18" s="34"/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6">
        <v>0</v>
      </c>
      <c r="J18" s="36">
        <v>0</v>
      </c>
      <c r="K18" s="36">
        <v>0</v>
      </c>
      <c r="L18" s="36">
        <v>0</v>
      </c>
      <c r="M18" s="36">
        <v>0</v>
      </c>
      <c r="N18" s="36">
        <v>0</v>
      </c>
      <c r="O18" s="36">
        <v>0</v>
      </c>
      <c r="P18" s="36">
        <v>0</v>
      </c>
      <c r="Q18" s="36">
        <v>0</v>
      </c>
      <c r="R18" s="36">
        <v>0</v>
      </c>
      <c r="S18" s="36">
        <v>0</v>
      </c>
      <c r="T18" s="36">
        <v>0</v>
      </c>
      <c r="U18" s="37">
        <f t="shared" si="49"/>
        <v>0</v>
      </c>
      <c r="V18" s="38">
        <f t="shared" si="43"/>
        <v>0</v>
      </c>
      <c r="W18" s="36">
        <v>0</v>
      </c>
      <c r="X18" s="36">
        <v>0</v>
      </c>
      <c r="Y18" s="36">
        <v>0</v>
      </c>
      <c r="Z18" s="36">
        <v>0</v>
      </c>
      <c r="AA18" s="36">
        <v>0</v>
      </c>
      <c r="AB18" s="36">
        <v>0</v>
      </c>
      <c r="AC18" s="36">
        <v>0</v>
      </c>
      <c r="AD18" s="36">
        <v>0</v>
      </c>
      <c r="AE18" s="36">
        <v>0</v>
      </c>
      <c r="AF18" s="36">
        <v>0</v>
      </c>
      <c r="AG18" s="36">
        <v>0</v>
      </c>
      <c r="AH18" s="36">
        <v>0</v>
      </c>
      <c r="AI18" s="37">
        <f t="shared" si="50"/>
        <v>0</v>
      </c>
      <c r="AJ18" s="38">
        <f t="shared" si="51"/>
        <v>0</v>
      </c>
      <c r="AK18" s="36">
        <v>0</v>
      </c>
      <c r="AL18" s="36">
        <v>0</v>
      </c>
      <c r="AM18" s="36">
        <v>0</v>
      </c>
      <c r="AN18" s="36">
        <v>0</v>
      </c>
      <c r="AO18" s="36">
        <v>0</v>
      </c>
      <c r="AP18" s="36">
        <v>0</v>
      </c>
      <c r="AQ18" s="36">
        <v>0</v>
      </c>
      <c r="AR18" s="36">
        <v>0</v>
      </c>
      <c r="AS18" s="36">
        <v>0</v>
      </c>
      <c r="AT18" s="36">
        <v>0</v>
      </c>
      <c r="AU18" s="36">
        <v>0</v>
      </c>
      <c r="AV18" s="36">
        <v>0</v>
      </c>
      <c r="AW18" s="37">
        <f t="shared" si="52"/>
        <v>0</v>
      </c>
      <c r="AX18" s="38">
        <f t="shared" si="44"/>
        <v>0</v>
      </c>
      <c r="AY18" s="36">
        <v>0</v>
      </c>
      <c r="AZ18" s="36">
        <v>0</v>
      </c>
      <c r="BA18" s="36">
        <v>0</v>
      </c>
      <c r="BB18" s="36">
        <v>0</v>
      </c>
      <c r="BC18" s="36">
        <v>0</v>
      </c>
      <c r="BD18" s="36">
        <v>0</v>
      </c>
      <c r="BE18" s="36">
        <v>0</v>
      </c>
      <c r="BF18" s="36">
        <v>0</v>
      </c>
      <c r="BG18" s="36">
        <v>0</v>
      </c>
      <c r="BH18" s="36">
        <v>0</v>
      </c>
      <c r="BI18" s="36">
        <v>0</v>
      </c>
      <c r="BJ18" s="36">
        <v>0</v>
      </c>
      <c r="BK18" s="37">
        <f t="shared" si="53"/>
        <v>0</v>
      </c>
      <c r="BL18" s="38">
        <f t="shared" si="45"/>
        <v>0</v>
      </c>
      <c r="BM18" s="36">
        <v>0</v>
      </c>
      <c r="BN18" s="36">
        <v>0</v>
      </c>
      <c r="BO18" s="36">
        <v>0</v>
      </c>
      <c r="BP18" s="36">
        <v>0</v>
      </c>
      <c r="BQ18" s="36">
        <v>0</v>
      </c>
      <c r="BR18" s="36">
        <v>0</v>
      </c>
      <c r="BS18" s="36">
        <v>0</v>
      </c>
      <c r="BT18" s="36">
        <v>0</v>
      </c>
      <c r="BU18" s="36">
        <v>0</v>
      </c>
      <c r="BV18" s="36">
        <v>0</v>
      </c>
      <c r="BW18" s="36">
        <v>0</v>
      </c>
      <c r="BX18" s="36">
        <v>0</v>
      </c>
      <c r="BY18" s="37">
        <f t="shared" si="54"/>
        <v>0</v>
      </c>
      <c r="BZ18" s="38">
        <f t="shared" si="46"/>
        <v>0</v>
      </c>
      <c r="CA18" s="37">
        <f>U18+AI18+AW18+BK18+BY18</f>
        <v>0</v>
      </c>
      <c r="CB18" s="38">
        <f>V18+AJ18+AX18+BL18+BZ18</f>
        <v>0</v>
      </c>
    </row>
    <row r="19" spans="1:80" s="27" customFormat="1" ht="10.5" x14ac:dyDescent="0.25">
      <c r="A19" s="47">
        <f t="shared" si="48"/>
        <v>8</v>
      </c>
      <c r="B19" s="34" t="s">
        <v>13</v>
      </c>
      <c r="C19" s="34"/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6">
        <v>0</v>
      </c>
      <c r="J19" s="36">
        <v>0</v>
      </c>
      <c r="K19" s="36">
        <v>0</v>
      </c>
      <c r="L19" s="36">
        <v>0</v>
      </c>
      <c r="M19" s="36">
        <v>0</v>
      </c>
      <c r="N19" s="36">
        <v>0</v>
      </c>
      <c r="O19" s="36">
        <v>0</v>
      </c>
      <c r="P19" s="36">
        <v>0</v>
      </c>
      <c r="Q19" s="36">
        <v>0</v>
      </c>
      <c r="R19" s="36">
        <v>0</v>
      </c>
      <c r="S19" s="36">
        <v>0</v>
      </c>
      <c r="T19" s="36">
        <v>0</v>
      </c>
      <c r="U19" s="37">
        <f t="shared" si="49"/>
        <v>0</v>
      </c>
      <c r="V19" s="38">
        <f t="shared" si="43"/>
        <v>0</v>
      </c>
      <c r="W19" s="36">
        <v>0</v>
      </c>
      <c r="X19" s="36">
        <v>0</v>
      </c>
      <c r="Y19" s="36">
        <v>0</v>
      </c>
      <c r="Z19" s="36">
        <v>0</v>
      </c>
      <c r="AA19" s="36">
        <v>0</v>
      </c>
      <c r="AB19" s="36">
        <v>0</v>
      </c>
      <c r="AC19" s="36">
        <v>0</v>
      </c>
      <c r="AD19" s="36">
        <v>0</v>
      </c>
      <c r="AE19" s="36">
        <v>0</v>
      </c>
      <c r="AF19" s="36">
        <v>0</v>
      </c>
      <c r="AG19" s="36">
        <v>0</v>
      </c>
      <c r="AH19" s="36">
        <v>0</v>
      </c>
      <c r="AI19" s="37">
        <f t="shared" si="50"/>
        <v>0</v>
      </c>
      <c r="AJ19" s="38">
        <f t="shared" si="51"/>
        <v>0</v>
      </c>
      <c r="AK19" s="36">
        <v>0</v>
      </c>
      <c r="AL19" s="36">
        <v>0</v>
      </c>
      <c r="AM19" s="36">
        <v>0</v>
      </c>
      <c r="AN19" s="36">
        <v>0</v>
      </c>
      <c r="AO19" s="36">
        <v>0</v>
      </c>
      <c r="AP19" s="36">
        <v>0</v>
      </c>
      <c r="AQ19" s="36">
        <v>0</v>
      </c>
      <c r="AR19" s="36">
        <v>0</v>
      </c>
      <c r="AS19" s="36">
        <v>0</v>
      </c>
      <c r="AT19" s="36">
        <v>0</v>
      </c>
      <c r="AU19" s="36">
        <v>0</v>
      </c>
      <c r="AV19" s="36">
        <v>0</v>
      </c>
      <c r="AW19" s="37">
        <f t="shared" si="52"/>
        <v>0</v>
      </c>
      <c r="AX19" s="38">
        <f t="shared" si="44"/>
        <v>0</v>
      </c>
      <c r="AY19" s="36">
        <v>0</v>
      </c>
      <c r="AZ19" s="36">
        <v>0</v>
      </c>
      <c r="BA19" s="36">
        <v>0</v>
      </c>
      <c r="BB19" s="36">
        <v>0</v>
      </c>
      <c r="BC19" s="36">
        <v>0</v>
      </c>
      <c r="BD19" s="36">
        <v>0</v>
      </c>
      <c r="BE19" s="36">
        <v>0</v>
      </c>
      <c r="BF19" s="36">
        <v>0</v>
      </c>
      <c r="BG19" s="36">
        <v>0</v>
      </c>
      <c r="BH19" s="36">
        <v>0</v>
      </c>
      <c r="BI19" s="36">
        <v>0</v>
      </c>
      <c r="BJ19" s="36">
        <v>0</v>
      </c>
      <c r="BK19" s="37">
        <f t="shared" si="53"/>
        <v>0</v>
      </c>
      <c r="BL19" s="38">
        <f t="shared" si="45"/>
        <v>0</v>
      </c>
      <c r="BM19" s="36">
        <v>0</v>
      </c>
      <c r="BN19" s="36">
        <v>0</v>
      </c>
      <c r="BO19" s="36">
        <v>0</v>
      </c>
      <c r="BP19" s="36">
        <v>0</v>
      </c>
      <c r="BQ19" s="36">
        <v>0</v>
      </c>
      <c r="BR19" s="36">
        <v>0</v>
      </c>
      <c r="BS19" s="36">
        <v>0</v>
      </c>
      <c r="BT19" s="36">
        <v>0</v>
      </c>
      <c r="BU19" s="36">
        <v>0</v>
      </c>
      <c r="BV19" s="36">
        <v>0</v>
      </c>
      <c r="BW19" s="36">
        <v>0</v>
      </c>
      <c r="BX19" s="36">
        <v>0</v>
      </c>
      <c r="BY19" s="37">
        <f t="shared" si="54"/>
        <v>0</v>
      </c>
      <c r="BZ19" s="38">
        <f t="shared" si="46"/>
        <v>0</v>
      </c>
      <c r="CA19" s="37">
        <f t="shared" si="47"/>
        <v>0</v>
      </c>
      <c r="CB19" s="38">
        <f t="shared" si="47"/>
        <v>0</v>
      </c>
    </row>
    <row r="20" spans="1:80" s="27" customFormat="1" ht="10.5" x14ac:dyDescent="0.25">
      <c r="A20" s="47">
        <f t="shared" si="48"/>
        <v>9</v>
      </c>
      <c r="B20" s="34" t="s">
        <v>13</v>
      </c>
      <c r="C20" s="34"/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6">
        <v>0</v>
      </c>
      <c r="J20" s="36">
        <v>0</v>
      </c>
      <c r="K20" s="36">
        <v>0</v>
      </c>
      <c r="L20" s="36">
        <v>0</v>
      </c>
      <c r="M20" s="36">
        <v>0</v>
      </c>
      <c r="N20" s="36">
        <v>0</v>
      </c>
      <c r="O20" s="36">
        <v>0</v>
      </c>
      <c r="P20" s="36">
        <v>0</v>
      </c>
      <c r="Q20" s="36">
        <v>0</v>
      </c>
      <c r="R20" s="36">
        <v>0</v>
      </c>
      <c r="S20" s="36">
        <v>0</v>
      </c>
      <c r="T20" s="36">
        <v>0</v>
      </c>
      <c r="U20" s="37">
        <f t="shared" si="49"/>
        <v>0</v>
      </c>
      <c r="V20" s="38">
        <f t="shared" si="43"/>
        <v>0</v>
      </c>
      <c r="W20" s="36">
        <v>0</v>
      </c>
      <c r="X20" s="36">
        <v>0</v>
      </c>
      <c r="Y20" s="36">
        <v>0</v>
      </c>
      <c r="Z20" s="36">
        <v>0</v>
      </c>
      <c r="AA20" s="36">
        <v>0</v>
      </c>
      <c r="AB20" s="36">
        <v>0</v>
      </c>
      <c r="AC20" s="36">
        <v>0</v>
      </c>
      <c r="AD20" s="36">
        <v>0</v>
      </c>
      <c r="AE20" s="36">
        <v>0</v>
      </c>
      <c r="AF20" s="36">
        <v>0</v>
      </c>
      <c r="AG20" s="36">
        <v>0</v>
      </c>
      <c r="AH20" s="36">
        <v>0</v>
      </c>
      <c r="AI20" s="37">
        <f t="shared" si="50"/>
        <v>0</v>
      </c>
      <c r="AJ20" s="38">
        <f t="shared" si="51"/>
        <v>0</v>
      </c>
      <c r="AK20" s="36">
        <v>0</v>
      </c>
      <c r="AL20" s="36">
        <v>0</v>
      </c>
      <c r="AM20" s="36">
        <v>0</v>
      </c>
      <c r="AN20" s="36">
        <v>0</v>
      </c>
      <c r="AO20" s="36">
        <v>0</v>
      </c>
      <c r="AP20" s="36">
        <v>0</v>
      </c>
      <c r="AQ20" s="36">
        <v>0</v>
      </c>
      <c r="AR20" s="36">
        <v>0</v>
      </c>
      <c r="AS20" s="36">
        <v>0</v>
      </c>
      <c r="AT20" s="36">
        <v>0</v>
      </c>
      <c r="AU20" s="36">
        <v>0</v>
      </c>
      <c r="AV20" s="36">
        <v>0</v>
      </c>
      <c r="AW20" s="37">
        <f t="shared" si="52"/>
        <v>0</v>
      </c>
      <c r="AX20" s="38">
        <f t="shared" si="44"/>
        <v>0</v>
      </c>
      <c r="AY20" s="36">
        <v>0</v>
      </c>
      <c r="AZ20" s="36">
        <v>0</v>
      </c>
      <c r="BA20" s="36">
        <v>0</v>
      </c>
      <c r="BB20" s="36">
        <v>0</v>
      </c>
      <c r="BC20" s="36">
        <v>0</v>
      </c>
      <c r="BD20" s="36">
        <v>0</v>
      </c>
      <c r="BE20" s="36">
        <v>0</v>
      </c>
      <c r="BF20" s="36">
        <v>0</v>
      </c>
      <c r="BG20" s="36">
        <v>0</v>
      </c>
      <c r="BH20" s="36">
        <v>0</v>
      </c>
      <c r="BI20" s="36">
        <v>0</v>
      </c>
      <c r="BJ20" s="36">
        <v>0</v>
      </c>
      <c r="BK20" s="37">
        <f t="shared" si="53"/>
        <v>0</v>
      </c>
      <c r="BL20" s="38">
        <f t="shared" si="45"/>
        <v>0</v>
      </c>
      <c r="BM20" s="36">
        <v>0</v>
      </c>
      <c r="BN20" s="36">
        <v>0</v>
      </c>
      <c r="BO20" s="36">
        <v>0</v>
      </c>
      <c r="BP20" s="36">
        <v>0</v>
      </c>
      <c r="BQ20" s="36">
        <v>0</v>
      </c>
      <c r="BR20" s="36">
        <v>0</v>
      </c>
      <c r="BS20" s="36">
        <v>0</v>
      </c>
      <c r="BT20" s="36">
        <v>0</v>
      </c>
      <c r="BU20" s="36">
        <v>0</v>
      </c>
      <c r="BV20" s="36">
        <v>0</v>
      </c>
      <c r="BW20" s="36">
        <v>0</v>
      </c>
      <c r="BX20" s="36">
        <v>0</v>
      </c>
      <c r="BY20" s="37">
        <f t="shared" si="54"/>
        <v>0</v>
      </c>
      <c r="BZ20" s="38">
        <f t="shared" si="46"/>
        <v>0</v>
      </c>
      <c r="CA20" s="37">
        <f t="shared" si="47"/>
        <v>0</v>
      </c>
      <c r="CB20" s="38">
        <f t="shared" si="47"/>
        <v>0</v>
      </c>
    </row>
    <row r="21" spans="1:80" s="27" customFormat="1" ht="10.5" x14ac:dyDescent="0.25">
      <c r="A21" s="47">
        <f t="shared" si="48"/>
        <v>10</v>
      </c>
      <c r="B21" s="34" t="s">
        <v>13</v>
      </c>
      <c r="C21" s="34"/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  <c r="N21" s="36">
        <v>0</v>
      </c>
      <c r="O21" s="36">
        <v>0</v>
      </c>
      <c r="P21" s="36">
        <v>0</v>
      </c>
      <c r="Q21" s="36">
        <v>0</v>
      </c>
      <c r="R21" s="36">
        <v>0</v>
      </c>
      <c r="S21" s="36">
        <v>0</v>
      </c>
      <c r="T21" s="36">
        <v>0</v>
      </c>
      <c r="U21" s="37">
        <f t="shared" ref="U21:U25" si="55">SUM(I21:T21)</f>
        <v>0</v>
      </c>
      <c r="V21" s="38">
        <f t="shared" si="43"/>
        <v>0</v>
      </c>
      <c r="W21" s="36">
        <v>0</v>
      </c>
      <c r="X21" s="36">
        <v>0</v>
      </c>
      <c r="Y21" s="36">
        <v>0</v>
      </c>
      <c r="Z21" s="36">
        <v>0</v>
      </c>
      <c r="AA21" s="36">
        <v>0</v>
      </c>
      <c r="AB21" s="36">
        <v>0</v>
      </c>
      <c r="AC21" s="36">
        <v>0</v>
      </c>
      <c r="AD21" s="36">
        <v>0</v>
      </c>
      <c r="AE21" s="36">
        <v>0</v>
      </c>
      <c r="AF21" s="36">
        <v>0</v>
      </c>
      <c r="AG21" s="36">
        <v>0</v>
      </c>
      <c r="AH21" s="36">
        <v>0</v>
      </c>
      <c r="AI21" s="37">
        <f t="shared" ref="AI21:AI25" si="56">SUM(W21:AH21)</f>
        <v>0</v>
      </c>
      <c r="AJ21" s="38">
        <f t="shared" si="51"/>
        <v>0</v>
      </c>
      <c r="AK21" s="36">
        <v>0</v>
      </c>
      <c r="AL21" s="36">
        <v>0</v>
      </c>
      <c r="AM21" s="36">
        <v>0</v>
      </c>
      <c r="AN21" s="36">
        <v>0</v>
      </c>
      <c r="AO21" s="36">
        <v>0</v>
      </c>
      <c r="AP21" s="36">
        <v>0</v>
      </c>
      <c r="AQ21" s="36">
        <v>0</v>
      </c>
      <c r="AR21" s="36">
        <v>0</v>
      </c>
      <c r="AS21" s="36">
        <v>0</v>
      </c>
      <c r="AT21" s="36">
        <v>0</v>
      </c>
      <c r="AU21" s="36">
        <v>0</v>
      </c>
      <c r="AV21" s="36">
        <v>0</v>
      </c>
      <c r="AW21" s="37">
        <f t="shared" ref="AW21:AW25" si="57">SUM(AK21:AV21)</f>
        <v>0</v>
      </c>
      <c r="AX21" s="38">
        <f t="shared" si="44"/>
        <v>0</v>
      </c>
      <c r="AY21" s="36">
        <v>0</v>
      </c>
      <c r="AZ21" s="36">
        <v>0</v>
      </c>
      <c r="BA21" s="36">
        <v>0</v>
      </c>
      <c r="BB21" s="36">
        <v>0</v>
      </c>
      <c r="BC21" s="36">
        <v>0</v>
      </c>
      <c r="BD21" s="36">
        <v>0</v>
      </c>
      <c r="BE21" s="36">
        <v>0</v>
      </c>
      <c r="BF21" s="36">
        <v>0</v>
      </c>
      <c r="BG21" s="36">
        <v>0</v>
      </c>
      <c r="BH21" s="36">
        <v>0</v>
      </c>
      <c r="BI21" s="36">
        <v>0</v>
      </c>
      <c r="BJ21" s="36">
        <v>0</v>
      </c>
      <c r="BK21" s="37">
        <f t="shared" ref="BK21:BK25" si="58">SUM(AY21:BJ21)</f>
        <v>0</v>
      </c>
      <c r="BL21" s="38">
        <f t="shared" ref="BL21:BL25" si="59">BK21*AP21</f>
        <v>0</v>
      </c>
      <c r="BM21" s="36">
        <v>0</v>
      </c>
      <c r="BN21" s="36">
        <v>0</v>
      </c>
      <c r="BO21" s="36">
        <v>0</v>
      </c>
      <c r="BP21" s="36">
        <v>0</v>
      </c>
      <c r="BQ21" s="36">
        <v>0</v>
      </c>
      <c r="BR21" s="36">
        <v>0</v>
      </c>
      <c r="BS21" s="36">
        <v>0</v>
      </c>
      <c r="BT21" s="36">
        <v>0</v>
      </c>
      <c r="BU21" s="36">
        <v>0</v>
      </c>
      <c r="BV21" s="36">
        <v>0</v>
      </c>
      <c r="BW21" s="36">
        <v>0</v>
      </c>
      <c r="BX21" s="36">
        <v>0</v>
      </c>
      <c r="BY21" s="37">
        <f t="shared" si="54"/>
        <v>0</v>
      </c>
      <c r="BZ21" s="38">
        <f t="shared" si="46"/>
        <v>0</v>
      </c>
      <c r="CA21" s="37">
        <f t="shared" si="47"/>
        <v>0</v>
      </c>
      <c r="CB21" s="38">
        <f t="shared" si="47"/>
        <v>0</v>
      </c>
    </row>
    <row r="22" spans="1:80" s="27" customFormat="1" ht="10.5" x14ac:dyDescent="0.25">
      <c r="A22" s="47">
        <f t="shared" si="48"/>
        <v>11</v>
      </c>
      <c r="B22" s="34" t="s">
        <v>13</v>
      </c>
      <c r="C22" s="34"/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6">
        <v>0</v>
      </c>
      <c r="J22" s="36">
        <v>0</v>
      </c>
      <c r="K22" s="36">
        <v>0</v>
      </c>
      <c r="L22" s="36">
        <v>0</v>
      </c>
      <c r="M22" s="36">
        <v>0</v>
      </c>
      <c r="N22" s="36">
        <v>0</v>
      </c>
      <c r="O22" s="36">
        <v>0</v>
      </c>
      <c r="P22" s="36">
        <v>0</v>
      </c>
      <c r="Q22" s="36">
        <v>0</v>
      </c>
      <c r="R22" s="36">
        <v>0</v>
      </c>
      <c r="S22" s="36">
        <v>0</v>
      </c>
      <c r="T22" s="36">
        <v>0</v>
      </c>
      <c r="U22" s="37">
        <f t="shared" si="55"/>
        <v>0</v>
      </c>
      <c r="V22" s="38">
        <f t="shared" si="43"/>
        <v>0</v>
      </c>
      <c r="W22" s="36">
        <v>0</v>
      </c>
      <c r="X22" s="36">
        <v>0</v>
      </c>
      <c r="Y22" s="36">
        <v>0</v>
      </c>
      <c r="Z22" s="36">
        <v>0</v>
      </c>
      <c r="AA22" s="36">
        <v>0</v>
      </c>
      <c r="AB22" s="36">
        <v>0</v>
      </c>
      <c r="AC22" s="36">
        <v>0</v>
      </c>
      <c r="AD22" s="36">
        <v>0</v>
      </c>
      <c r="AE22" s="36">
        <v>0</v>
      </c>
      <c r="AF22" s="36">
        <v>0</v>
      </c>
      <c r="AG22" s="36">
        <v>0</v>
      </c>
      <c r="AH22" s="36">
        <v>0</v>
      </c>
      <c r="AI22" s="37">
        <f t="shared" si="56"/>
        <v>0</v>
      </c>
      <c r="AJ22" s="38">
        <f t="shared" si="51"/>
        <v>0</v>
      </c>
      <c r="AK22" s="36">
        <v>0</v>
      </c>
      <c r="AL22" s="36">
        <v>0</v>
      </c>
      <c r="AM22" s="36">
        <v>0</v>
      </c>
      <c r="AN22" s="36">
        <v>0</v>
      </c>
      <c r="AO22" s="36">
        <v>0</v>
      </c>
      <c r="AP22" s="36">
        <v>0</v>
      </c>
      <c r="AQ22" s="36">
        <v>0</v>
      </c>
      <c r="AR22" s="36">
        <v>0</v>
      </c>
      <c r="AS22" s="36">
        <v>0</v>
      </c>
      <c r="AT22" s="36">
        <v>0</v>
      </c>
      <c r="AU22" s="36">
        <v>0</v>
      </c>
      <c r="AV22" s="36">
        <v>0</v>
      </c>
      <c r="AW22" s="37">
        <f t="shared" si="57"/>
        <v>0</v>
      </c>
      <c r="AX22" s="38">
        <f t="shared" si="44"/>
        <v>0</v>
      </c>
      <c r="AY22" s="36">
        <v>0</v>
      </c>
      <c r="AZ22" s="36">
        <v>0</v>
      </c>
      <c r="BA22" s="36">
        <v>0</v>
      </c>
      <c r="BB22" s="36">
        <v>0</v>
      </c>
      <c r="BC22" s="36">
        <v>0</v>
      </c>
      <c r="BD22" s="36">
        <v>0</v>
      </c>
      <c r="BE22" s="36">
        <v>0</v>
      </c>
      <c r="BF22" s="36">
        <v>0</v>
      </c>
      <c r="BG22" s="36">
        <v>0</v>
      </c>
      <c r="BH22" s="36">
        <v>0</v>
      </c>
      <c r="BI22" s="36">
        <v>0</v>
      </c>
      <c r="BJ22" s="36">
        <v>0</v>
      </c>
      <c r="BK22" s="37">
        <f t="shared" si="58"/>
        <v>0</v>
      </c>
      <c r="BL22" s="38">
        <f t="shared" si="59"/>
        <v>0</v>
      </c>
      <c r="BM22" s="36">
        <v>0</v>
      </c>
      <c r="BN22" s="36">
        <v>0</v>
      </c>
      <c r="BO22" s="36">
        <v>0</v>
      </c>
      <c r="BP22" s="36">
        <v>0</v>
      </c>
      <c r="BQ22" s="36">
        <v>0</v>
      </c>
      <c r="BR22" s="36">
        <v>0</v>
      </c>
      <c r="BS22" s="36">
        <v>0</v>
      </c>
      <c r="BT22" s="36">
        <v>0</v>
      </c>
      <c r="BU22" s="36">
        <v>0</v>
      </c>
      <c r="BV22" s="36">
        <v>0</v>
      </c>
      <c r="BW22" s="36">
        <v>0</v>
      </c>
      <c r="BX22" s="36">
        <v>0</v>
      </c>
      <c r="BY22" s="37">
        <f t="shared" si="54"/>
        <v>0</v>
      </c>
      <c r="BZ22" s="38">
        <f t="shared" si="46"/>
        <v>0</v>
      </c>
      <c r="CA22" s="37">
        <f t="shared" si="47"/>
        <v>0</v>
      </c>
      <c r="CB22" s="38">
        <f>V22+AJ22+AX22+BL22+BZ22</f>
        <v>0</v>
      </c>
    </row>
    <row r="23" spans="1:80" s="27" customFormat="1" ht="10.5" x14ac:dyDescent="0.25">
      <c r="A23" s="47">
        <f t="shared" si="48"/>
        <v>12</v>
      </c>
      <c r="B23" s="34" t="s">
        <v>13</v>
      </c>
      <c r="C23" s="34"/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6">
        <v>0</v>
      </c>
      <c r="J23" s="36">
        <v>0</v>
      </c>
      <c r="K23" s="36">
        <v>0</v>
      </c>
      <c r="L23" s="36">
        <v>0</v>
      </c>
      <c r="M23" s="36">
        <v>0</v>
      </c>
      <c r="N23" s="36">
        <v>0</v>
      </c>
      <c r="O23" s="36">
        <v>0</v>
      </c>
      <c r="P23" s="36">
        <v>0</v>
      </c>
      <c r="Q23" s="36">
        <v>0</v>
      </c>
      <c r="R23" s="36">
        <v>0</v>
      </c>
      <c r="S23" s="36">
        <v>0</v>
      </c>
      <c r="T23" s="36">
        <v>0</v>
      </c>
      <c r="U23" s="37">
        <f t="shared" si="55"/>
        <v>0</v>
      </c>
      <c r="V23" s="38">
        <f t="shared" si="43"/>
        <v>0</v>
      </c>
      <c r="W23" s="36">
        <v>0</v>
      </c>
      <c r="X23" s="36">
        <v>0</v>
      </c>
      <c r="Y23" s="36">
        <v>0</v>
      </c>
      <c r="Z23" s="36">
        <v>0</v>
      </c>
      <c r="AA23" s="36">
        <v>0</v>
      </c>
      <c r="AB23" s="36">
        <v>0</v>
      </c>
      <c r="AC23" s="36">
        <v>0</v>
      </c>
      <c r="AD23" s="36">
        <v>0</v>
      </c>
      <c r="AE23" s="36">
        <v>0</v>
      </c>
      <c r="AF23" s="36">
        <v>0</v>
      </c>
      <c r="AG23" s="36">
        <v>0</v>
      </c>
      <c r="AH23" s="36">
        <v>0</v>
      </c>
      <c r="AI23" s="37">
        <f t="shared" si="56"/>
        <v>0</v>
      </c>
      <c r="AJ23" s="38">
        <f t="shared" si="51"/>
        <v>0</v>
      </c>
      <c r="AK23" s="36">
        <v>0</v>
      </c>
      <c r="AL23" s="36">
        <v>0</v>
      </c>
      <c r="AM23" s="36">
        <v>0</v>
      </c>
      <c r="AN23" s="36">
        <v>0</v>
      </c>
      <c r="AO23" s="36">
        <v>0</v>
      </c>
      <c r="AP23" s="36">
        <v>0</v>
      </c>
      <c r="AQ23" s="36">
        <v>0</v>
      </c>
      <c r="AR23" s="36">
        <v>0</v>
      </c>
      <c r="AS23" s="36">
        <v>0</v>
      </c>
      <c r="AT23" s="36">
        <v>0</v>
      </c>
      <c r="AU23" s="36">
        <v>0</v>
      </c>
      <c r="AV23" s="36">
        <v>0</v>
      </c>
      <c r="AW23" s="37">
        <f t="shared" si="57"/>
        <v>0</v>
      </c>
      <c r="AX23" s="38">
        <f t="shared" si="44"/>
        <v>0</v>
      </c>
      <c r="AY23" s="36">
        <v>0</v>
      </c>
      <c r="AZ23" s="36">
        <v>0</v>
      </c>
      <c r="BA23" s="36">
        <v>0</v>
      </c>
      <c r="BB23" s="36">
        <v>0</v>
      </c>
      <c r="BC23" s="36">
        <v>0</v>
      </c>
      <c r="BD23" s="36">
        <v>0</v>
      </c>
      <c r="BE23" s="36">
        <v>0</v>
      </c>
      <c r="BF23" s="36">
        <v>0</v>
      </c>
      <c r="BG23" s="36">
        <v>0</v>
      </c>
      <c r="BH23" s="36">
        <v>0</v>
      </c>
      <c r="BI23" s="36">
        <v>0</v>
      </c>
      <c r="BJ23" s="36">
        <v>0</v>
      </c>
      <c r="BK23" s="37">
        <f t="shared" si="58"/>
        <v>0</v>
      </c>
      <c r="BL23" s="38">
        <f t="shared" si="59"/>
        <v>0</v>
      </c>
      <c r="BM23" s="36">
        <v>0</v>
      </c>
      <c r="BN23" s="36">
        <v>0</v>
      </c>
      <c r="BO23" s="36">
        <v>0</v>
      </c>
      <c r="BP23" s="36">
        <v>0</v>
      </c>
      <c r="BQ23" s="36">
        <v>0</v>
      </c>
      <c r="BR23" s="36">
        <v>0</v>
      </c>
      <c r="BS23" s="36">
        <v>0</v>
      </c>
      <c r="BT23" s="36">
        <v>0</v>
      </c>
      <c r="BU23" s="36">
        <v>0</v>
      </c>
      <c r="BV23" s="36">
        <v>0</v>
      </c>
      <c r="BW23" s="36">
        <v>0</v>
      </c>
      <c r="BX23" s="36">
        <v>0</v>
      </c>
      <c r="BY23" s="37">
        <f t="shared" si="54"/>
        <v>0</v>
      </c>
      <c r="BZ23" s="38">
        <f t="shared" si="46"/>
        <v>0</v>
      </c>
      <c r="CA23" s="37">
        <f t="shared" si="47"/>
        <v>0</v>
      </c>
      <c r="CB23" s="38">
        <f t="shared" si="47"/>
        <v>0</v>
      </c>
    </row>
    <row r="24" spans="1:80" s="27" customFormat="1" ht="10.5" x14ac:dyDescent="0.25">
      <c r="A24" s="47">
        <f t="shared" si="48"/>
        <v>13</v>
      </c>
      <c r="B24" s="34" t="s">
        <v>13</v>
      </c>
      <c r="C24" s="34"/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6">
        <v>0</v>
      </c>
      <c r="J24" s="36">
        <v>0</v>
      </c>
      <c r="K24" s="36">
        <v>0</v>
      </c>
      <c r="L24" s="36">
        <v>0</v>
      </c>
      <c r="M24" s="36">
        <v>0</v>
      </c>
      <c r="N24" s="36">
        <v>0</v>
      </c>
      <c r="O24" s="36">
        <v>0</v>
      </c>
      <c r="P24" s="36">
        <v>0</v>
      </c>
      <c r="Q24" s="36">
        <v>0</v>
      </c>
      <c r="R24" s="36">
        <v>0</v>
      </c>
      <c r="S24" s="36">
        <v>0</v>
      </c>
      <c r="T24" s="36">
        <v>0</v>
      </c>
      <c r="U24" s="37">
        <f t="shared" si="55"/>
        <v>0</v>
      </c>
      <c r="V24" s="38">
        <f t="shared" si="43"/>
        <v>0</v>
      </c>
      <c r="W24" s="36">
        <v>0</v>
      </c>
      <c r="X24" s="36">
        <v>0</v>
      </c>
      <c r="Y24" s="36">
        <v>0</v>
      </c>
      <c r="Z24" s="36">
        <v>0</v>
      </c>
      <c r="AA24" s="36">
        <v>0</v>
      </c>
      <c r="AB24" s="36">
        <v>0</v>
      </c>
      <c r="AC24" s="36">
        <v>0</v>
      </c>
      <c r="AD24" s="36">
        <v>0</v>
      </c>
      <c r="AE24" s="36">
        <v>0</v>
      </c>
      <c r="AF24" s="36">
        <v>0</v>
      </c>
      <c r="AG24" s="36">
        <v>0</v>
      </c>
      <c r="AH24" s="36">
        <v>0</v>
      </c>
      <c r="AI24" s="37">
        <f t="shared" si="56"/>
        <v>0</v>
      </c>
      <c r="AJ24" s="38">
        <f t="shared" si="51"/>
        <v>0</v>
      </c>
      <c r="AK24" s="36">
        <v>0</v>
      </c>
      <c r="AL24" s="36">
        <v>0</v>
      </c>
      <c r="AM24" s="36">
        <v>0</v>
      </c>
      <c r="AN24" s="36">
        <v>0</v>
      </c>
      <c r="AO24" s="36">
        <v>0</v>
      </c>
      <c r="AP24" s="36">
        <v>0</v>
      </c>
      <c r="AQ24" s="36">
        <v>0</v>
      </c>
      <c r="AR24" s="36">
        <v>0</v>
      </c>
      <c r="AS24" s="36">
        <v>0</v>
      </c>
      <c r="AT24" s="36">
        <v>0</v>
      </c>
      <c r="AU24" s="36">
        <v>0</v>
      </c>
      <c r="AV24" s="36">
        <v>0</v>
      </c>
      <c r="AW24" s="37">
        <f t="shared" si="57"/>
        <v>0</v>
      </c>
      <c r="AX24" s="38">
        <f t="shared" si="44"/>
        <v>0</v>
      </c>
      <c r="AY24" s="36">
        <v>0</v>
      </c>
      <c r="AZ24" s="36">
        <v>0</v>
      </c>
      <c r="BA24" s="36">
        <v>0</v>
      </c>
      <c r="BB24" s="36">
        <v>0</v>
      </c>
      <c r="BC24" s="36">
        <v>0</v>
      </c>
      <c r="BD24" s="36">
        <v>0</v>
      </c>
      <c r="BE24" s="36">
        <v>0</v>
      </c>
      <c r="BF24" s="36">
        <v>0</v>
      </c>
      <c r="BG24" s="36">
        <v>0</v>
      </c>
      <c r="BH24" s="36">
        <v>0</v>
      </c>
      <c r="BI24" s="36">
        <v>0</v>
      </c>
      <c r="BJ24" s="36">
        <v>0</v>
      </c>
      <c r="BK24" s="37">
        <f t="shared" si="58"/>
        <v>0</v>
      </c>
      <c r="BL24" s="38">
        <f t="shared" si="59"/>
        <v>0</v>
      </c>
      <c r="BM24" s="36">
        <v>0</v>
      </c>
      <c r="BN24" s="36">
        <v>0</v>
      </c>
      <c r="BO24" s="36">
        <v>0</v>
      </c>
      <c r="BP24" s="36">
        <v>0</v>
      </c>
      <c r="BQ24" s="36">
        <v>0</v>
      </c>
      <c r="BR24" s="36">
        <v>0</v>
      </c>
      <c r="BS24" s="36">
        <v>0</v>
      </c>
      <c r="BT24" s="36">
        <v>0</v>
      </c>
      <c r="BU24" s="36">
        <v>0</v>
      </c>
      <c r="BV24" s="36">
        <v>0</v>
      </c>
      <c r="BW24" s="36">
        <v>0</v>
      </c>
      <c r="BX24" s="36">
        <v>0</v>
      </c>
      <c r="BY24" s="37">
        <f t="shared" si="54"/>
        <v>0</v>
      </c>
      <c r="BZ24" s="38">
        <f t="shared" si="46"/>
        <v>0</v>
      </c>
      <c r="CA24" s="37">
        <f t="shared" si="47"/>
        <v>0</v>
      </c>
      <c r="CB24" s="38">
        <f>V24+AJ24+AX24+BL24+BZ24</f>
        <v>0</v>
      </c>
    </row>
    <row r="25" spans="1:80" s="27" customFormat="1" ht="10.5" x14ac:dyDescent="0.25">
      <c r="A25" s="47">
        <f t="shared" si="48"/>
        <v>14</v>
      </c>
      <c r="B25" s="34" t="s">
        <v>13</v>
      </c>
      <c r="C25" s="34"/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6">
        <v>0</v>
      </c>
      <c r="J25" s="36">
        <v>0</v>
      </c>
      <c r="K25" s="36">
        <v>0</v>
      </c>
      <c r="L25" s="36">
        <v>0</v>
      </c>
      <c r="M25" s="36">
        <v>0</v>
      </c>
      <c r="N25" s="36">
        <v>0</v>
      </c>
      <c r="O25" s="36">
        <v>0</v>
      </c>
      <c r="P25" s="36">
        <v>0</v>
      </c>
      <c r="Q25" s="36">
        <v>0</v>
      </c>
      <c r="R25" s="36">
        <v>0</v>
      </c>
      <c r="S25" s="36">
        <v>0</v>
      </c>
      <c r="T25" s="36">
        <v>0</v>
      </c>
      <c r="U25" s="37">
        <f t="shared" si="55"/>
        <v>0</v>
      </c>
      <c r="V25" s="38">
        <f t="shared" si="43"/>
        <v>0</v>
      </c>
      <c r="W25" s="36">
        <v>0</v>
      </c>
      <c r="X25" s="36">
        <v>0</v>
      </c>
      <c r="Y25" s="36">
        <v>0</v>
      </c>
      <c r="Z25" s="36">
        <v>0</v>
      </c>
      <c r="AA25" s="36">
        <v>0</v>
      </c>
      <c r="AB25" s="36">
        <v>0</v>
      </c>
      <c r="AC25" s="36">
        <v>0</v>
      </c>
      <c r="AD25" s="36">
        <v>0</v>
      </c>
      <c r="AE25" s="36">
        <v>0</v>
      </c>
      <c r="AF25" s="36">
        <v>0</v>
      </c>
      <c r="AG25" s="36">
        <v>0</v>
      </c>
      <c r="AH25" s="36">
        <v>0</v>
      </c>
      <c r="AI25" s="37">
        <f t="shared" si="56"/>
        <v>0</v>
      </c>
      <c r="AJ25" s="38">
        <f t="shared" si="51"/>
        <v>0</v>
      </c>
      <c r="AK25" s="36">
        <v>0</v>
      </c>
      <c r="AL25" s="36">
        <v>0</v>
      </c>
      <c r="AM25" s="36">
        <v>0</v>
      </c>
      <c r="AN25" s="36">
        <v>0</v>
      </c>
      <c r="AO25" s="36">
        <v>0</v>
      </c>
      <c r="AP25" s="36">
        <v>0</v>
      </c>
      <c r="AQ25" s="36">
        <v>0</v>
      </c>
      <c r="AR25" s="36">
        <v>0</v>
      </c>
      <c r="AS25" s="36">
        <v>0</v>
      </c>
      <c r="AT25" s="36">
        <v>0</v>
      </c>
      <c r="AU25" s="36">
        <v>0</v>
      </c>
      <c r="AV25" s="36">
        <v>0</v>
      </c>
      <c r="AW25" s="37">
        <f t="shared" si="57"/>
        <v>0</v>
      </c>
      <c r="AX25" s="38">
        <f t="shared" si="44"/>
        <v>0</v>
      </c>
      <c r="AY25" s="36">
        <v>0</v>
      </c>
      <c r="AZ25" s="36">
        <v>0</v>
      </c>
      <c r="BA25" s="36">
        <v>0</v>
      </c>
      <c r="BB25" s="36">
        <v>0</v>
      </c>
      <c r="BC25" s="36">
        <v>0</v>
      </c>
      <c r="BD25" s="36">
        <v>0</v>
      </c>
      <c r="BE25" s="36">
        <v>0</v>
      </c>
      <c r="BF25" s="36">
        <v>0</v>
      </c>
      <c r="BG25" s="36">
        <v>0</v>
      </c>
      <c r="BH25" s="36">
        <v>0</v>
      </c>
      <c r="BI25" s="36">
        <v>0</v>
      </c>
      <c r="BJ25" s="36">
        <v>0</v>
      </c>
      <c r="BK25" s="37">
        <f t="shared" si="58"/>
        <v>0</v>
      </c>
      <c r="BL25" s="38">
        <f t="shared" si="59"/>
        <v>0</v>
      </c>
      <c r="BM25" s="36">
        <v>0</v>
      </c>
      <c r="BN25" s="36">
        <v>0</v>
      </c>
      <c r="BO25" s="36">
        <v>0</v>
      </c>
      <c r="BP25" s="36">
        <v>0</v>
      </c>
      <c r="BQ25" s="36">
        <v>0</v>
      </c>
      <c r="BR25" s="36">
        <v>0</v>
      </c>
      <c r="BS25" s="36">
        <v>0</v>
      </c>
      <c r="BT25" s="36">
        <v>0</v>
      </c>
      <c r="BU25" s="36">
        <v>0</v>
      </c>
      <c r="BV25" s="36">
        <v>0</v>
      </c>
      <c r="BW25" s="36">
        <v>0</v>
      </c>
      <c r="BX25" s="36">
        <v>0</v>
      </c>
      <c r="BY25" s="37">
        <f t="shared" si="54"/>
        <v>0</v>
      </c>
      <c r="BZ25" s="38">
        <f t="shared" si="46"/>
        <v>0</v>
      </c>
      <c r="CA25" s="37">
        <f t="shared" si="47"/>
        <v>0</v>
      </c>
      <c r="CB25" s="38">
        <f t="shared" si="47"/>
        <v>0</v>
      </c>
    </row>
    <row r="26" spans="1:80" s="27" customFormat="1" ht="10.5" x14ac:dyDescent="0.25">
      <c r="A26" s="47">
        <f t="shared" si="48"/>
        <v>15</v>
      </c>
      <c r="B26" s="34" t="s">
        <v>13</v>
      </c>
      <c r="C26" s="34"/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6">
        <v>0</v>
      </c>
      <c r="J26" s="36">
        <v>0</v>
      </c>
      <c r="K26" s="36">
        <v>0</v>
      </c>
      <c r="L26" s="36">
        <v>0</v>
      </c>
      <c r="M26" s="36">
        <v>0</v>
      </c>
      <c r="N26" s="36">
        <v>0</v>
      </c>
      <c r="O26" s="36">
        <v>0</v>
      </c>
      <c r="P26" s="36">
        <v>0</v>
      </c>
      <c r="Q26" s="36">
        <v>0</v>
      </c>
      <c r="R26" s="36">
        <v>0</v>
      </c>
      <c r="S26" s="36">
        <v>0</v>
      </c>
      <c r="T26" s="36">
        <v>0</v>
      </c>
      <c r="U26" s="37">
        <f t="shared" si="49"/>
        <v>0</v>
      </c>
      <c r="V26" s="37"/>
      <c r="W26" s="36">
        <v>0</v>
      </c>
      <c r="X26" s="36">
        <v>0</v>
      </c>
      <c r="Y26" s="36">
        <v>0</v>
      </c>
      <c r="Z26" s="36">
        <v>0</v>
      </c>
      <c r="AA26" s="36">
        <v>0</v>
      </c>
      <c r="AB26" s="36">
        <v>0</v>
      </c>
      <c r="AC26" s="36">
        <v>0</v>
      </c>
      <c r="AD26" s="36">
        <v>0</v>
      </c>
      <c r="AE26" s="36">
        <v>0</v>
      </c>
      <c r="AF26" s="36">
        <v>0</v>
      </c>
      <c r="AG26" s="36">
        <v>0</v>
      </c>
      <c r="AH26" s="36">
        <v>0</v>
      </c>
      <c r="AI26" s="37">
        <f t="shared" si="50"/>
        <v>0</v>
      </c>
      <c r="AJ26" s="38">
        <f t="shared" si="51"/>
        <v>0</v>
      </c>
      <c r="AK26" s="36">
        <v>0</v>
      </c>
      <c r="AL26" s="36">
        <v>0</v>
      </c>
      <c r="AM26" s="36">
        <v>0</v>
      </c>
      <c r="AN26" s="36">
        <v>0</v>
      </c>
      <c r="AO26" s="36">
        <v>0</v>
      </c>
      <c r="AP26" s="36">
        <v>0</v>
      </c>
      <c r="AQ26" s="36">
        <v>0</v>
      </c>
      <c r="AR26" s="36">
        <v>0</v>
      </c>
      <c r="AS26" s="36">
        <v>0</v>
      </c>
      <c r="AT26" s="36">
        <v>0</v>
      </c>
      <c r="AU26" s="36">
        <v>0</v>
      </c>
      <c r="AV26" s="36">
        <v>0</v>
      </c>
      <c r="AW26" s="37">
        <f t="shared" si="52"/>
        <v>0</v>
      </c>
      <c r="AX26" s="38">
        <f t="shared" si="44"/>
        <v>0</v>
      </c>
      <c r="AY26" s="36">
        <v>0</v>
      </c>
      <c r="AZ26" s="36">
        <v>0</v>
      </c>
      <c r="BA26" s="36">
        <v>0</v>
      </c>
      <c r="BB26" s="36">
        <v>0</v>
      </c>
      <c r="BC26" s="36">
        <v>0</v>
      </c>
      <c r="BD26" s="36">
        <v>0</v>
      </c>
      <c r="BE26" s="36">
        <v>0</v>
      </c>
      <c r="BF26" s="36">
        <v>0</v>
      </c>
      <c r="BG26" s="36">
        <v>0</v>
      </c>
      <c r="BH26" s="36">
        <v>0</v>
      </c>
      <c r="BI26" s="36">
        <v>0</v>
      </c>
      <c r="BJ26" s="36">
        <v>0</v>
      </c>
      <c r="BK26" s="37">
        <f t="shared" si="53"/>
        <v>0</v>
      </c>
      <c r="BL26" s="37"/>
      <c r="BM26" s="36">
        <v>0</v>
      </c>
      <c r="BN26" s="36">
        <v>0</v>
      </c>
      <c r="BO26" s="36">
        <v>0</v>
      </c>
      <c r="BP26" s="36">
        <v>0</v>
      </c>
      <c r="BQ26" s="36">
        <v>0</v>
      </c>
      <c r="BR26" s="36">
        <v>0</v>
      </c>
      <c r="BS26" s="36">
        <v>0</v>
      </c>
      <c r="BT26" s="36">
        <v>0</v>
      </c>
      <c r="BU26" s="36">
        <v>0</v>
      </c>
      <c r="BV26" s="36">
        <v>0</v>
      </c>
      <c r="BW26" s="36">
        <v>0</v>
      </c>
      <c r="BX26" s="36">
        <v>0</v>
      </c>
      <c r="BY26" s="37">
        <f t="shared" si="54"/>
        <v>0</v>
      </c>
      <c r="BZ26" s="38">
        <f t="shared" si="46"/>
        <v>0</v>
      </c>
      <c r="CA26" s="37">
        <f t="shared" si="47"/>
        <v>0</v>
      </c>
      <c r="CB26" s="38">
        <f t="shared" si="47"/>
        <v>0</v>
      </c>
    </row>
    <row r="27" spans="1:80" s="27" customFormat="1" ht="13" x14ac:dyDescent="0.25">
      <c r="A27" s="48">
        <f t="shared" si="48"/>
        <v>16</v>
      </c>
      <c r="B27" s="39" t="s">
        <v>15</v>
      </c>
      <c r="C27" s="39"/>
      <c r="D27" s="39"/>
      <c r="E27" s="39"/>
      <c r="F27" s="39"/>
      <c r="G27" s="39"/>
      <c r="H27" s="39"/>
      <c r="I27" s="40">
        <f t="shared" ref="I27:CB27" si="60">SUM(I12:I26)</f>
        <v>0</v>
      </c>
      <c r="J27" s="40">
        <f t="shared" si="60"/>
        <v>0</v>
      </c>
      <c r="K27" s="40">
        <f t="shared" si="60"/>
        <v>0</v>
      </c>
      <c r="L27" s="40">
        <f t="shared" si="60"/>
        <v>0</v>
      </c>
      <c r="M27" s="40">
        <f t="shared" si="60"/>
        <v>0</v>
      </c>
      <c r="N27" s="40">
        <f t="shared" si="60"/>
        <v>0</v>
      </c>
      <c r="O27" s="40">
        <f t="shared" si="60"/>
        <v>0</v>
      </c>
      <c r="P27" s="40">
        <f t="shared" si="60"/>
        <v>0</v>
      </c>
      <c r="Q27" s="40">
        <f t="shared" si="60"/>
        <v>0</v>
      </c>
      <c r="R27" s="40">
        <f t="shared" si="60"/>
        <v>0</v>
      </c>
      <c r="S27" s="40">
        <f t="shared" si="60"/>
        <v>0</v>
      </c>
      <c r="T27" s="40">
        <f t="shared" si="60"/>
        <v>0</v>
      </c>
      <c r="U27" s="40">
        <f t="shared" si="60"/>
        <v>0</v>
      </c>
      <c r="V27" s="41">
        <f t="shared" si="60"/>
        <v>0</v>
      </c>
      <c r="W27" s="40">
        <f t="shared" ref="W27:AJ27" si="61">SUM(W12:W26)</f>
        <v>0</v>
      </c>
      <c r="X27" s="40">
        <f t="shared" si="61"/>
        <v>0</v>
      </c>
      <c r="Y27" s="40">
        <f t="shared" si="61"/>
        <v>0</v>
      </c>
      <c r="Z27" s="40">
        <f t="shared" si="61"/>
        <v>0</v>
      </c>
      <c r="AA27" s="40">
        <f t="shared" si="61"/>
        <v>0</v>
      </c>
      <c r="AB27" s="40">
        <f t="shared" si="61"/>
        <v>0</v>
      </c>
      <c r="AC27" s="40">
        <f t="shared" si="61"/>
        <v>0</v>
      </c>
      <c r="AD27" s="40">
        <f t="shared" si="61"/>
        <v>0</v>
      </c>
      <c r="AE27" s="40">
        <f t="shared" si="61"/>
        <v>0</v>
      </c>
      <c r="AF27" s="40">
        <f t="shared" si="61"/>
        <v>0</v>
      </c>
      <c r="AG27" s="40">
        <f t="shared" si="61"/>
        <v>0</v>
      </c>
      <c r="AH27" s="40">
        <f t="shared" si="61"/>
        <v>0</v>
      </c>
      <c r="AI27" s="40">
        <f t="shared" si="61"/>
        <v>0</v>
      </c>
      <c r="AJ27" s="41">
        <f t="shared" si="61"/>
        <v>0</v>
      </c>
      <c r="AK27" s="40">
        <f t="shared" ref="AK27:AX27" si="62">SUM(AK12:AK26)</f>
        <v>0</v>
      </c>
      <c r="AL27" s="40">
        <f t="shared" si="62"/>
        <v>0</v>
      </c>
      <c r="AM27" s="40">
        <f t="shared" si="62"/>
        <v>0</v>
      </c>
      <c r="AN27" s="40">
        <f t="shared" si="62"/>
        <v>0</v>
      </c>
      <c r="AO27" s="40">
        <f t="shared" si="62"/>
        <v>0</v>
      </c>
      <c r="AP27" s="40">
        <f t="shared" si="62"/>
        <v>0</v>
      </c>
      <c r="AQ27" s="40">
        <f t="shared" si="62"/>
        <v>0</v>
      </c>
      <c r="AR27" s="40">
        <f t="shared" si="62"/>
        <v>0</v>
      </c>
      <c r="AS27" s="40">
        <f t="shared" si="62"/>
        <v>0</v>
      </c>
      <c r="AT27" s="40">
        <f t="shared" si="62"/>
        <v>0</v>
      </c>
      <c r="AU27" s="40">
        <f t="shared" si="62"/>
        <v>0</v>
      </c>
      <c r="AV27" s="40">
        <f t="shared" si="62"/>
        <v>0</v>
      </c>
      <c r="AW27" s="40">
        <f t="shared" si="62"/>
        <v>0</v>
      </c>
      <c r="AX27" s="41">
        <f t="shared" si="62"/>
        <v>0</v>
      </c>
      <c r="AY27" s="40">
        <f t="shared" ref="AY27:BL27" si="63">SUM(AY12:AY26)</f>
        <v>0</v>
      </c>
      <c r="AZ27" s="40">
        <f t="shared" si="63"/>
        <v>0</v>
      </c>
      <c r="BA27" s="40">
        <f t="shared" si="63"/>
        <v>0</v>
      </c>
      <c r="BB27" s="40">
        <f t="shared" si="63"/>
        <v>0</v>
      </c>
      <c r="BC27" s="40">
        <f t="shared" si="63"/>
        <v>0</v>
      </c>
      <c r="BD27" s="40">
        <f t="shared" si="63"/>
        <v>0</v>
      </c>
      <c r="BE27" s="40">
        <f t="shared" si="63"/>
        <v>0</v>
      </c>
      <c r="BF27" s="40">
        <f t="shared" si="63"/>
        <v>0</v>
      </c>
      <c r="BG27" s="40">
        <f t="shared" si="63"/>
        <v>0</v>
      </c>
      <c r="BH27" s="40">
        <f t="shared" si="63"/>
        <v>0</v>
      </c>
      <c r="BI27" s="40">
        <f t="shared" si="63"/>
        <v>0</v>
      </c>
      <c r="BJ27" s="40">
        <f t="shared" si="63"/>
        <v>0</v>
      </c>
      <c r="BK27" s="40">
        <f t="shared" si="63"/>
        <v>0</v>
      </c>
      <c r="BL27" s="41">
        <f t="shared" si="63"/>
        <v>0</v>
      </c>
      <c r="BM27" s="40">
        <f t="shared" ref="BM27:BZ27" si="64">SUM(BM12:BM26)</f>
        <v>0</v>
      </c>
      <c r="BN27" s="40">
        <f t="shared" si="64"/>
        <v>0</v>
      </c>
      <c r="BO27" s="40">
        <f t="shared" si="64"/>
        <v>0</v>
      </c>
      <c r="BP27" s="40">
        <f t="shared" si="64"/>
        <v>0</v>
      </c>
      <c r="BQ27" s="40">
        <f t="shared" si="64"/>
        <v>0</v>
      </c>
      <c r="BR27" s="40">
        <f t="shared" si="64"/>
        <v>0</v>
      </c>
      <c r="BS27" s="40">
        <f t="shared" si="64"/>
        <v>0</v>
      </c>
      <c r="BT27" s="40">
        <f t="shared" si="64"/>
        <v>0</v>
      </c>
      <c r="BU27" s="40">
        <f t="shared" si="64"/>
        <v>0</v>
      </c>
      <c r="BV27" s="40">
        <f t="shared" si="64"/>
        <v>0</v>
      </c>
      <c r="BW27" s="40">
        <f t="shared" si="64"/>
        <v>0</v>
      </c>
      <c r="BX27" s="40">
        <f t="shared" si="64"/>
        <v>0</v>
      </c>
      <c r="BY27" s="40">
        <f t="shared" si="64"/>
        <v>0</v>
      </c>
      <c r="BZ27" s="41">
        <f t="shared" si="64"/>
        <v>0</v>
      </c>
      <c r="CA27" s="40">
        <f t="shared" si="60"/>
        <v>0</v>
      </c>
      <c r="CB27" s="41">
        <f t="shared" si="60"/>
        <v>0</v>
      </c>
    </row>
    <row r="28" spans="1:80" s="27" customFormat="1" x14ac:dyDescent="0.25">
      <c r="A28" s="32"/>
      <c r="B28" s="32" t="s">
        <v>16</v>
      </c>
      <c r="C28" s="32"/>
      <c r="D28" s="33"/>
      <c r="E28" s="33"/>
      <c r="F28" s="33"/>
      <c r="G28" s="33"/>
      <c r="H28" s="33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</row>
    <row r="29" spans="1:80" s="27" customFormat="1" ht="10.5" x14ac:dyDescent="0.25">
      <c r="A29" s="47">
        <f>1</f>
        <v>1</v>
      </c>
      <c r="B29" s="34" t="s">
        <v>64</v>
      </c>
      <c r="C29" s="34"/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6">
        <v>0</v>
      </c>
      <c r="J29" s="36">
        <v>0</v>
      </c>
      <c r="K29" s="36">
        <v>0</v>
      </c>
      <c r="L29" s="36">
        <v>0</v>
      </c>
      <c r="M29" s="36">
        <v>0</v>
      </c>
      <c r="N29" s="36">
        <v>0</v>
      </c>
      <c r="O29" s="36">
        <v>0</v>
      </c>
      <c r="P29" s="36">
        <v>0</v>
      </c>
      <c r="Q29" s="36">
        <v>0</v>
      </c>
      <c r="R29" s="36">
        <v>0</v>
      </c>
      <c r="S29" s="36">
        <v>0</v>
      </c>
      <c r="T29" s="36">
        <v>0</v>
      </c>
      <c r="U29" s="37">
        <f t="shared" ref="U29:U30" si="65">SUM(I29:T29)</f>
        <v>0</v>
      </c>
      <c r="V29" s="38">
        <f>U29*D29</f>
        <v>0</v>
      </c>
      <c r="W29" s="36">
        <v>0</v>
      </c>
      <c r="X29" s="36">
        <v>0</v>
      </c>
      <c r="Y29" s="36">
        <v>0</v>
      </c>
      <c r="Z29" s="36">
        <v>0</v>
      </c>
      <c r="AA29" s="36">
        <v>0</v>
      </c>
      <c r="AB29" s="36">
        <v>0</v>
      </c>
      <c r="AC29" s="36">
        <v>0</v>
      </c>
      <c r="AD29" s="36">
        <v>0</v>
      </c>
      <c r="AE29" s="36">
        <v>0</v>
      </c>
      <c r="AF29" s="36">
        <v>0</v>
      </c>
      <c r="AG29" s="36">
        <v>0</v>
      </c>
      <c r="AH29" s="36">
        <v>0</v>
      </c>
      <c r="AI29" s="37">
        <f t="shared" ref="AI29:AI30" si="66">SUM(W29:AH29)</f>
        <v>0</v>
      </c>
      <c r="AJ29" s="38">
        <f t="shared" ref="AJ29:AJ30" si="67">AI29*E29</f>
        <v>0</v>
      </c>
      <c r="AK29" s="36">
        <v>0</v>
      </c>
      <c r="AL29" s="36">
        <v>0</v>
      </c>
      <c r="AM29" s="36">
        <v>0</v>
      </c>
      <c r="AN29" s="36">
        <v>0</v>
      </c>
      <c r="AO29" s="36">
        <v>0</v>
      </c>
      <c r="AP29" s="36">
        <v>0</v>
      </c>
      <c r="AQ29" s="36">
        <v>0</v>
      </c>
      <c r="AR29" s="36">
        <v>0</v>
      </c>
      <c r="AS29" s="36">
        <v>0</v>
      </c>
      <c r="AT29" s="36">
        <v>0</v>
      </c>
      <c r="AU29" s="36">
        <v>0</v>
      </c>
      <c r="AV29" s="36">
        <v>0</v>
      </c>
      <c r="AW29" s="37">
        <f t="shared" ref="AW29:AW30" si="68">SUM(AK29:AV29)</f>
        <v>0</v>
      </c>
      <c r="AX29" s="38">
        <f t="shared" ref="AX29:AX30" si="69">AW29*F29</f>
        <v>0</v>
      </c>
      <c r="AY29" s="36">
        <v>0</v>
      </c>
      <c r="AZ29" s="36">
        <v>0</v>
      </c>
      <c r="BA29" s="36">
        <v>0</v>
      </c>
      <c r="BB29" s="36">
        <v>0</v>
      </c>
      <c r="BC29" s="36">
        <v>0</v>
      </c>
      <c r="BD29" s="36">
        <v>0</v>
      </c>
      <c r="BE29" s="36">
        <v>0</v>
      </c>
      <c r="BF29" s="36">
        <v>0</v>
      </c>
      <c r="BG29" s="36">
        <v>0</v>
      </c>
      <c r="BH29" s="36">
        <v>0</v>
      </c>
      <c r="BI29" s="36">
        <v>0</v>
      </c>
      <c r="BJ29" s="36">
        <v>0</v>
      </c>
      <c r="BK29" s="37">
        <f t="shared" ref="BK29:BK30" si="70">SUM(AY29:BJ29)</f>
        <v>0</v>
      </c>
      <c r="BL29" s="38">
        <f t="shared" ref="BL29:BL30" si="71">BK29*AP29</f>
        <v>0</v>
      </c>
      <c r="BM29" s="36">
        <v>0</v>
      </c>
      <c r="BN29" s="36">
        <v>0</v>
      </c>
      <c r="BO29" s="36">
        <v>0</v>
      </c>
      <c r="BP29" s="36">
        <v>0</v>
      </c>
      <c r="BQ29" s="36">
        <v>0</v>
      </c>
      <c r="BR29" s="36">
        <v>0</v>
      </c>
      <c r="BS29" s="36">
        <v>0</v>
      </c>
      <c r="BT29" s="36">
        <v>0</v>
      </c>
      <c r="BU29" s="36">
        <v>0</v>
      </c>
      <c r="BV29" s="36">
        <v>0</v>
      </c>
      <c r="BW29" s="36">
        <v>0</v>
      </c>
      <c r="BX29" s="36">
        <v>0</v>
      </c>
      <c r="BY29" s="37">
        <f t="shared" ref="BY29:BY30" si="72">SUM(BM29:BX29)</f>
        <v>0</v>
      </c>
      <c r="BZ29" s="38">
        <f t="shared" ref="BZ29:BZ30" si="73">BY29*H29</f>
        <v>0</v>
      </c>
      <c r="CA29" s="37">
        <f t="shared" ref="CA29:CB30" si="74">U29+AI29+AW29+BK29+BY29</f>
        <v>0</v>
      </c>
      <c r="CB29" s="38">
        <f t="shared" si="74"/>
        <v>0</v>
      </c>
    </row>
    <row r="30" spans="1:80" s="27" customFormat="1" ht="10.5" x14ac:dyDescent="0.25">
      <c r="A30" s="47">
        <f t="shared" ref="A30" si="75">1+A29</f>
        <v>2</v>
      </c>
      <c r="B30" s="34" t="s">
        <v>64</v>
      </c>
      <c r="C30" s="34"/>
      <c r="D30" s="35">
        <v>0</v>
      </c>
      <c r="E30" s="35">
        <v>0</v>
      </c>
      <c r="F30" s="35">
        <v>0</v>
      </c>
      <c r="G30" s="35">
        <v>0</v>
      </c>
      <c r="H30" s="35">
        <v>0</v>
      </c>
      <c r="I30" s="36">
        <v>0</v>
      </c>
      <c r="J30" s="36">
        <v>0</v>
      </c>
      <c r="K30" s="36">
        <v>0</v>
      </c>
      <c r="L30" s="36">
        <v>0</v>
      </c>
      <c r="M30" s="36">
        <v>0</v>
      </c>
      <c r="N30" s="36">
        <v>0</v>
      </c>
      <c r="O30" s="36">
        <v>0</v>
      </c>
      <c r="P30" s="36">
        <v>0</v>
      </c>
      <c r="Q30" s="36">
        <v>0</v>
      </c>
      <c r="R30" s="36">
        <v>0</v>
      </c>
      <c r="S30" s="36">
        <v>0</v>
      </c>
      <c r="T30" s="36">
        <v>0</v>
      </c>
      <c r="U30" s="37">
        <f t="shared" si="65"/>
        <v>0</v>
      </c>
      <c r="V30" s="38">
        <f>U30*D30</f>
        <v>0</v>
      </c>
      <c r="W30" s="36">
        <v>0</v>
      </c>
      <c r="X30" s="36">
        <v>0</v>
      </c>
      <c r="Y30" s="36">
        <v>0</v>
      </c>
      <c r="Z30" s="36">
        <v>0</v>
      </c>
      <c r="AA30" s="36">
        <v>0</v>
      </c>
      <c r="AB30" s="36">
        <v>0</v>
      </c>
      <c r="AC30" s="36">
        <v>0</v>
      </c>
      <c r="AD30" s="36">
        <v>0</v>
      </c>
      <c r="AE30" s="36">
        <v>0</v>
      </c>
      <c r="AF30" s="36">
        <v>0</v>
      </c>
      <c r="AG30" s="36">
        <v>0</v>
      </c>
      <c r="AH30" s="36">
        <v>0</v>
      </c>
      <c r="AI30" s="37">
        <f t="shared" si="66"/>
        <v>0</v>
      </c>
      <c r="AJ30" s="38">
        <f t="shared" si="67"/>
        <v>0</v>
      </c>
      <c r="AK30" s="36">
        <v>0</v>
      </c>
      <c r="AL30" s="36">
        <v>0</v>
      </c>
      <c r="AM30" s="36">
        <v>0</v>
      </c>
      <c r="AN30" s="36">
        <v>0</v>
      </c>
      <c r="AO30" s="36">
        <v>0</v>
      </c>
      <c r="AP30" s="36">
        <v>0</v>
      </c>
      <c r="AQ30" s="36">
        <v>0</v>
      </c>
      <c r="AR30" s="36">
        <v>0</v>
      </c>
      <c r="AS30" s="36">
        <v>0</v>
      </c>
      <c r="AT30" s="36">
        <v>0</v>
      </c>
      <c r="AU30" s="36">
        <v>0</v>
      </c>
      <c r="AV30" s="36">
        <v>0</v>
      </c>
      <c r="AW30" s="37">
        <f t="shared" si="68"/>
        <v>0</v>
      </c>
      <c r="AX30" s="38">
        <f t="shared" si="69"/>
        <v>0</v>
      </c>
      <c r="AY30" s="36">
        <v>0</v>
      </c>
      <c r="AZ30" s="36">
        <v>0</v>
      </c>
      <c r="BA30" s="36">
        <v>0</v>
      </c>
      <c r="BB30" s="36">
        <v>0</v>
      </c>
      <c r="BC30" s="36">
        <v>0</v>
      </c>
      <c r="BD30" s="36">
        <v>0</v>
      </c>
      <c r="BE30" s="36">
        <v>0</v>
      </c>
      <c r="BF30" s="36">
        <v>0</v>
      </c>
      <c r="BG30" s="36">
        <v>0</v>
      </c>
      <c r="BH30" s="36">
        <v>0</v>
      </c>
      <c r="BI30" s="36">
        <v>0</v>
      </c>
      <c r="BJ30" s="36">
        <v>0</v>
      </c>
      <c r="BK30" s="37">
        <f t="shared" si="70"/>
        <v>0</v>
      </c>
      <c r="BL30" s="38">
        <f t="shared" si="71"/>
        <v>0</v>
      </c>
      <c r="BM30" s="36">
        <v>0</v>
      </c>
      <c r="BN30" s="36">
        <v>0</v>
      </c>
      <c r="BO30" s="36">
        <v>0</v>
      </c>
      <c r="BP30" s="36">
        <v>0</v>
      </c>
      <c r="BQ30" s="36">
        <v>0</v>
      </c>
      <c r="BR30" s="36">
        <v>0</v>
      </c>
      <c r="BS30" s="36">
        <v>0</v>
      </c>
      <c r="BT30" s="36">
        <v>0</v>
      </c>
      <c r="BU30" s="36">
        <v>0</v>
      </c>
      <c r="BV30" s="36">
        <v>0</v>
      </c>
      <c r="BW30" s="36">
        <v>0</v>
      </c>
      <c r="BX30" s="36">
        <v>0</v>
      </c>
      <c r="BY30" s="37">
        <f t="shared" si="72"/>
        <v>0</v>
      </c>
      <c r="BZ30" s="38">
        <f t="shared" si="73"/>
        <v>0</v>
      </c>
      <c r="CA30" s="37">
        <f t="shared" si="74"/>
        <v>0</v>
      </c>
      <c r="CB30" s="38">
        <f t="shared" si="74"/>
        <v>0</v>
      </c>
    </row>
    <row r="31" spans="1:80" s="27" customFormat="1" ht="13" x14ac:dyDescent="0.25">
      <c r="A31" s="48">
        <f>1+A30</f>
        <v>3</v>
      </c>
      <c r="B31" s="39" t="s">
        <v>17</v>
      </c>
      <c r="C31" s="39"/>
      <c r="D31" s="39"/>
      <c r="E31" s="39"/>
      <c r="F31" s="39"/>
      <c r="G31" s="39"/>
      <c r="H31" s="39"/>
      <c r="I31" s="40">
        <f t="shared" ref="I31:AF31" si="76">SUM(I29:I30)</f>
        <v>0</v>
      </c>
      <c r="J31" s="40">
        <f t="shared" si="76"/>
        <v>0</v>
      </c>
      <c r="K31" s="40">
        <f t="shared" si="76"/>
        <v>0</v>
      </c>
      <c r="L31" s="40">
        <f t="shared" si="76"/>
        <v>0</v>
      </c>
      <c r="M31" s="40">
        <f t="shared" si="76"/>
        <v>0</v>
      </c>
      <c r="N31" s="40">
        <f t="shared" si="76"/>
        <v>0</v>
      </c>
      <c r="O31" s="40">
        <f t="shared" si="76"/>
        <v>0</v>
      </c>
      <c r="P31" s="40">
        <f t="shared" si="76"/>
        <v>0</v>
      </c>
      <c r="Q31" s="40">
        <f t="shared" si="76"/>
        <v>0</v>
      </c>
      <c r="R31" s="40">
        <f t="shared" si="76"/>
        <v>0</v>
      </c>
      <c r="S31" s="40">
        <f t="shared" si="76"/>
        <v>0</v>
      </c>
      <c r="T31" s="40">
        <f t="shared" si="76"/>
        <v>0</v>
      </c>
      <c r="U31" s="40">
        <f t="shared" si="76"/>
        <v>0</v>
      </c>
      <c r="V31" s="41">
        <f t="shared" si="76"/>
        <v>0</v>
      </c>
      <c r="W31" s="40">
        <f t="shared" si="76"/>
        <v>0</v>
      </c>
      <c r="X31" s="40">
        <f t="shared" si="76"/>
        <v>0</v>
      </c>
      <c r="Y31" s="40">
        <f t="shared" si="76"/>
        <v>0</v>
      </c>
      <c r="Z31" s="40">
        <f t="shared" si="76"/>
        <v>0</v>
      </c>
      <c r="AA31" s="40">
        <f t="shared" si="76"/>
        <v>0</v>
      </c>
      <c r="AB31" s="40">
        <f t="shared" si="76"/>
        <v>0</v>
      </c>
      <c r="AC31" s="40">
        <f t="shared" si="76"/>
        <v>0</v>
      </c>
      <c r="AD31" s="40">
        <f t="shared" si="76"/>
        <v>0</v>
      </c>
      <c r="AE31" s="40">
        <f t="shared" si="76"/>
        <v>0</v>
      </c>
      <c r="AF31" s="40">
        <f t="shared" si="76"/>
        <v>0</v>
      </c>
      <c r="AG31" s="40">
        <f t="shared" ref="AG31:BL31" si="77">SUM(AG29:AG30)</f>
        <v>0</v>
      </c>
      <c r="AH31" s="40">
        <f t="shared" si="77"/>
        <v>0</v>
      </c>
      <c r="AI31" s="40">
        <f t="shared" si="77"/>
        <v>0</v>
      </c>
      <c r="AJ31" s="41">
        <f t="shared" si="77"/>
        <v>0</v>
      </c>
      <c r="AK31" s="40">
        <f t="shared" si="77"/>
        <v>0</v>
      </c>
      <c r="AL31" s="40">
        <f t="shared" si="77"/>
        <v>0</v>
      </c>
      <c r="AM31" s="40">
        <f t="shared" si="77"/>
        <v>0</v>
      </c>
      <c r="AN31" s="40">
        <f t="shared" si="77"/>
        <v>0</v>
      </c>
      <c r="AO31" s="40">
        <f t="shared" si="77"/>
        <v>0</v>
      </c>
      <c r="AP31" s="40">
        <f t="shared" si="77"/>
        <v>0</v>
      </c>
      <c r="AQ31" s="40">
        <f t="shared" si="77"/>
        <v>0</v>
      </c>
      <c r="AR31" s="40">
        <f t="shared" si="77"/>
        <v>0</v>
      </c>
      <c r="AS31" s="40">
        <f t="shared" si="77"/>
        <v>0</v>
      </c>
      <c r="AT31" s="40">
        <f t="shared" si="77"/>
        <v>0</v>
      </c>
      <c r="AU31" s="40">
        <f t="shared" si="77"/>
        <v>0</v>
      </c>
      <c r="AV31" s="40">
        <f t="shared" si="77"/>
        <v>0</v>
      </c>
      <c r="AW31" s="40">
        <f t="shared" si="77"/>
        <v>0</v>
      </c>
      <c r="AX31" s="41">
        <f t="shared" si="77"/>
        <v>0</v>
      </c>
      <c r="AY31" s="40">
        <f t="shared" si="77"/>
        <v>0</v>
      </c>
      <c r="AZ31" s="40">
        <f t="shared" si="77"/>
        <v>0</v>
      </c>
      <c r="BA31" s="40">
        <f t="shared" si="77"/>
        <v>0</v>
      </c>
      <c r="BB31" s="40">
        <f t="shared" si="77"/>
        <v>0</v>
      </c>
      <c r="BC31" s="40">
        <f t="shared" si="77"/>
        <v>0</v>
      </c>
      <c r="BD31" s="40">
        <f t="shared" si="77"/>
        <v>0</v>
      </c>
      <c r="BE31" s="40">
        <f t="shared" si="77"/>
        <v>0</v>
      </c>
      <c r="BF31" s="40">
        <f t="shared" si="77"/>
        <v>0</v>
      </c>
      <c r="BG31" s="40">
        <f t="shared" si="77"/>
        <v>0</v>
      </c>
      <c r="BH31" s="40">
        <f t="shared" si="77"/>
        <v>0</v>
      </c>
      <c r="BI31" s="40">
        <f t="shared" si="77"/>
        <v>0</v>
      </c>
      <c r="BJ31" s="40">
        <f t="shared" si="77"/>
        <v>0</v>
      </c>
      <c r="BK31" s="40">
        <f t="shared" si="77"/>
        <v>0</v>
      </c>
      <c r="BL31" s="41">
        <f t="shared" si="77"/>
        <v>0</v>
      </c>
      <c r="BM31" s="40">
        <f t="shared" ref="BM31:BZ31" si="78">SUM(BM29:BM30)</f>
        <v>0</v>
      </c>
      <c r="BN31" s="40">
        <f t="shared" si="78"/>
        <v>0</v>
      </c>
      <c r="BO31" s="40">
        <f t="shared" si="78"/>
        <v>0</v>
      </c>
      <c r="BP31" s="40">
        <f t="shared" si="78"/>
        <v>0</v>
      </c>
      <c r="BQ31" s="40">
        <f t="shared" si="78"/>
        <v>0</v>
      </c>
      <c r="BR31" s="40">
        <f t="shared" si="78"/>
        <v>0</v>
      </c>
      <c r="BS31" s="40">
        <f t="shared" si="78"/>
        <v>0</v>
      </c>
      <c r="BT31" s="40">
        <f t="shared" si="78"/>
        <v>0</v>
      </c>
      <c r="BU31" s="40">
        <f t="shared" si="78"/>
        <v>0</v>
      </c>
      <c r="BV31" s="40">
        <f t="shared" si="78"/>
        <v>0</v>
      </c>
      <c r="BW31" s="40">
        <f t="shared" si="78"/>
        <v>0</v>
      </c>
      <c r="BX31" s="40">
        <f t="shared" si="78"/>
        <v>0</v>
      </c>
      <c r="BY31" s="40">
        <f t="shared" si="78"/>
        <v>0</v>
      </c>
      <c r="BZ31" s="41">
        <f t="shared" si="78"/>
        <v>0</v>
      </c>
      <c r="CA31" s="40">
        <f t="shared" ref="CA31:CB31" si="79">SUM(CA29:CA30)</f>
        <v>0</v>
      </c>
      <c r="CB31" s="41">
        <f t="shared" si="79"/>
        <v>0</v>
      </c>
    </row>
    <row r="32" spans="1:80" s="27" customFormat="1" x14ac:dyDescent="0.25">
      <c r="A32" s="32"/>
      <c r="B32" s="32" t="s">
        <v>62</v>
      </c>
      <c r="C32" s="32"/>
      <c r="D32" s="33"/>
      <c r="E32" s="33"/>
      <c r="F32" s="33"/>
      <c r="G32" s="33"/>
      <c r="H32" s="33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</row>
    <row r="33" spans="1:80" s="27" customFormat="1" ht="10.5" x14ac:dyDescent="0.25">
      <c r="A33" s="47">
        <f>1</f>
        <v>1</v>
      </c>
      <c r="B33" s="34" t="s">
        <v>69</v>
      </c>
      <c r="C33" s="34"/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6">
        <v>0</v>
      </c>
      <c r="J33" s="36">
        <v>0</v>
      </c>
      <c r="K33" s="36">
        <v>0</v>
      </c>
      <c r="L33" s="36">
        <v>0</v>
      </c>
      <c r="M33" s="36">
        <v>0</v>
      </c>
      <c r="N33" s="36">
        <v>0</v>
      </c>
      <c r="O33" s="36">
        <v>0</v>
      </c>
      <c r="P33" s="36">
        <v>0</v>
      </c>
      <c r="Q33" s="36">
        <v>0</v>
      </c>
      <c r="R33" s="36">
        <v>0</v>
      </c>
      <c r="S33" s="36">
        <v>0</v>
      </c>
      <c r="T33" s="36">
        <v>0</v>
      </c>
      <c r="U33" s="37">
        <f>SUM(I33:T33)</f>
        <v>0</v>
      </c>
      <c r="V33" s="38">
        <f t="shared" ref="V33:V42" si="80">U33*D33</f>
        <v>0</v>
      </c>
      <c r="W33" s="36">
        <v>0</v>
      </c>
      <c r="X33" s="36">
        <v>0</v>
      </c>
      <c r="Y33" s="36">
        <v>0</v>
      </c>
      <c r="Z33" s="36">
        <v>0</v>
      </c>
      <c r="AA33" s="36">
        <v>0</v>
      </c>
      <c r="AB33" s="36">
        <v>0</v>
      </c>
      <c r="AC33" s="36">
        <v>0</v>
      </c>
      <c r="AD33" s="36">
        <v>0</v>
      </c>
      <c r="AE33" s="36">
        <v>0</v>
      </c>
      <c r="AF33" s="36">
        <v>0</v>
      </c>
      <c r="AG33" s="36">
        <v>0</v>
      </c>
      <c r="AH33" s="36">
        <v>0</v>
      </c>
      <c r="AI33" s="37">
        <f>SUM(W33:AH33)</f>
        <v>0</v>
      </c>
      <c r="AJ33" s="38">
        <f t="shared" ref="AJ33:AJ42" si="81">AI33*E33</f>
        <v>0</v>
      </c>
      <c r="AK33" s="36">
        <v>0</v>
      </c>
      <c r="AL33" s="36">
        <v>0</v>
      </c>
      <c r="AM33" s="36">
        <v>0</v>
      </c>
      <c r="AN33" s="36">
        <v>0</v>
      </c>
      <c r="AO33" s="36">
        <v>0</v>
      </c>
      <c r="AP33" s="36">
        <v>0</v>
      </c>
      <c r="AQ33" s="36">
        <v>0</v>
      </c>
      <c r="AR33" s="36">
        <v>0</v>
      </c>
      <c r="AS33" s="36">
        <v>0</v>
      </c>
      <c r="AT33" s="36">
        <v>0</v>
      </c>
      <c r="AU33" s="36">
        <v>0</v>
      </c>
      <c r="AV33" s="36">
        <v>0</v>
      </c>
      <c r="AW33" s="37">
        <f>SUM(AK33:AV33)</f>
        <v>0</v>
      </c>
      <c r="AX33" s="38">
        <f t="shared" ref="AX33:AX42" si="82">AW33*F33</f>
        <v>0</v>
      </c>
      <c r="AY33" s="36">
        <v>0</v>
      </c>
      <c r="AZ33" s="36">
        <v>0</v>
      </c>
      <c r="BA33" s="36">
        <v>0</v>
      </c>
      <c r="BB33" s="36">
        <v>0</v>
      </c>
      <c r="BC33" s="36">
        <v>0</v>
      </c>
      <c r="BD33" s="36">
        <v>0</v>
      </c>
      <c r="BE33" s="36">
        <v>0</v>
      </c>
      <c r="BF33" s="36">
        <v>0</v>
      </c>
      <c r="BG33" s="36">
        <v>0</v>
      </c>
      <c r="BH33" s="36">
        <v>0</v>
      </c>
      <c r="BI33" s="36">
        <v>0</v>
      </c>
      <c r="BJ33" s="36">
        <v>0</v>
      </c>
      <c r="BK33" s="37">
        <f>SUM(AY33:BJ33)</f>
        <v>0</v>
      </c>
      <c r="BL33" s="38">
        <f t="shared" ref="BL33:BL42" si="83">BK33*AP33</f>
        <v>0</v>
      </c>
      <c r="BM33" s="36">
        <v>0</v>
      </c>
      <c r="BN33" s="36">
        <v>0</v>
      </c>
      <c r="BO33" s="36">
        <v>0</v>
      </c>
      <c r="BP33" s="36">
        <v>0</v>
      </c>
      <c r="BQ33" s="36">
        <v>0</v>
      </c>
      <c r="BR33" s="36">
        <v>0</v>
      </c>
      <c r="BS33" s="36">
        <v>0</v>
      </c>
      <c r="BT33" s="36">
        <v>0</v>
      </c>
      <c r="BU33" s="36">
        <v>0</v>
      </c>
      <c r="BV33" s="36">
        <v>0</v>
      </c>
      <c r="BW33" s="36">
        <v>0</v>
      </c>
      <c r="BX33" s="36">
        <v>0</v>
      </c>
      <c r="BY33" s="37">
        <f>SUM(BM33:BX33)</f>
        <v>0</v>
      </c>
      <c r="BZ33" s="38">
        <f t="shared" ref="BZ33:BZ42" si="84">BY33*H33</f>
        <v>0</v>
      </c>
      <c r="CA33" s="37">
        <f t="shared" ref="CA33:CB42" si="85">U33+AI33+AW33+BK33+BY33</f>
        <v>0</v>
      </c>
      <c r="CB33" s="38">
        <f t="shared" si="85"/>
        <v>0</v>
      </c>
    </row>
    <row r="34" spans="1:80" s="27" customFormat="1" ht="10.5" x14ac:dyDescent="0.25">
      <c r="A34" s="47">
        <f t="shared" ref="A34:A44" si="86">1+A33</f>
        <v>2</v>
      </c>
      <c r="B34" s="34" t="s">
        <v>11</v>
      </c>
      <c r="C34" s="34"/>
      <c r="D34" s="35">
        <v>0</v>
      </c>
      <c r="E34" s="35">
        <v>0</v>
      </c>
      <c r="F34" s="35">
        <v>0</v>
      </c>
      <c r="G34" s="35">
        <v>0</v>
      </c>
      <c r="H34" s="35">
        <v>0</v>
      </c>
      <c r="I34" s="36">
        <v>0</v>
      </c>
      <c r="J34" s="36">
        <v>0</v>
      </c>
      <c r="K34" s="36">
        <v>0</v>
      </c>
      <c r="L34" s="36">
        <v>0</v>
      </c>
      <c r="M34" s="36">
        <v>0</v>
      </c>
      <c r="N34" s="36">
        <v>0</v>
      </c>
      <c r="O34" s="36">
        <v>0</v>
      </c>
      <c r="P34" s="36">
        <v>0</v>
      </c>
      <c r="Q34" s="36">
        <v>0</v>
      </c>
      <c r="R34" s="36">
        <v>0</v>
      </c>
      <c r="S34" s="36">
        <v>0</v>
      </c>
      <c r="T34" s="36">
        <v>0</v>
      </c>
      <c r="U34" s="37">
        <f t="shared" ref="U34:U42" si="87">SUM(I34:T34)</f>
        <v>0</v>
      </c>
      <c r="V34" s="38">
        <f t="shared" si="80"/>
        <v>0</v>
      </c>
      <c r="W34" s="36">
        <v>0</v>
      </c>
      <c r="X34" s="36">
        <v>0</v>
      </c>
      <c r="Y34" s="36">
        <v>0</v>
      </c>
      <c r="Z34" s="36">
        <v>0</v>
      </c>
      <c r="AA34" s="36">
        <v>0</v>
      </c>
      <c r="AB34" s="36">
        <v>0</v>
      </c>
      <c r="AC34" s="36">
        <v>0</v>
      </c>
      <c r="AD34" s="36">
        <v>0</v>
      </c>
      <c r="AE34" s="36">
        <v>0</v>
      </c>
      <c r="AF34" s="36">
        <v>0</v>
      </c>
      <c r="AG34" s="36">
        <v>0</v>
      </c>
      <c r="AH34" s="36">
        <v>0</v>
      </c>
      <c r="AI34" s="37">
        <f t="shared" ref="AI34:AI42" si="88">SUM(W34:AH34)</f>
        <v>0</v>
      </c>
      <c r="AJ34" s="38">
        <f t="shared" si="81"/>
        <v>0</v>
      </c>
      <c r="AK34" s="36">
        <v>0</v>
      </c>
      <c r="AL34" s="36">
        <v>0</v>
      </c>
      <c r="AM34" s="36">
        <v>0</v>
      </c>
      <c r="AN34" s="36">
        <v>0</v>
      </c>
      <c r="AO34" s="36">
        <v>0</v>
      </c>
      <c r="AP34" s="36">
        <v>0</v>
      </c>
      <c r="AQ34" s="36">
        <v>0</v>
      </c>
      <c r="AR34" s="36">
        <v>0</v>
      </c>
      <c r="AS34" s="36">
        <v>0</v>
      </c>
      <c r="AT34" s="36">
        <v>0</v>
      </c>
      <c r="AU34" s="36">
        <v>0</v>
      </c>
      <c r="AV34" s="36">
        <v>0</v>
      </c>
      <c r="AW34" s="37">
        <f t="shared" ref="AW34:AW42" si="89">SUM(AK34:AV34)</f>
        <v>0</v>
      </c>
      <c r="AX34" s="38">
        <f t="shared" si="82"/>
        <v>0</v>
      </c>
      <c r="AY34" s="36">
        <v>0</v>
      </c>
      <c r="AZ34" s="36">
        <v>0</v>
      </c>
      <c r="BA34" s="36">
        <v>0</v>
      </c>
      <c r="BB34" s="36">
        <v>0</v>
      </c>
      <c r="BC34" s="36">
        <v>0</v>
      </c>
      <c r="BD34" s="36">
        <v>0</v>
      </c>
      <c r="BE34" s="36">
        <v>0</v>
      </c>
      <c r="BF34" s="36">
        <v>0</v>
      </c>
      <c r="BG34" s="36">
        <v>0</v>
      </c>
      <c r="BH34" s="36">
        <v>0</v>
      </c>
      <c r="BI34" s="36">
        <v>0</v>
      </c>
      <c r="BJ34" s="36">
        <v>0</v>
      </c>
      <c r="BK34" s="37">
        <f t="shared" ref="BK34:BK42" si="90">SUM(AY34:BJ34)</f>
        <v>0</v>
      </c>
      <c r="BL34" s="38">
        <f t="shared" si="83"/>
        <v>0</v>
      </c>
      <c r="BM34" s="36">
        <v>0</v>
      </c>
      <c r="BN34" s="36">
        <v>0</v>
      </c>
      <c r="BO34" s="36">
        <v>0</v>
      </c>
      <c r="BP34" s="36">
        <v>0</v>
      </c>
      <c r="BQ34" s="36">
        <v>0</v>
      </c>
      <c r="BR34" s="36">
        <v>0</v>
      </c>
      <c r="BS34" s="36">
        <v>0</v>
      </c>
      <c r="BT34" s="36">
        <v>0</v>
      </c>
      <c r="BU34" s="36">
        <v>0</v>
      </c>
      <c r="BV34" s="36">
        <v>0</v>
      </c>
      <c r="BW34" s="36">
        <v>0</v>
      </c>
      <c r="BX34" s="36">
        <v>0</v>
      </c>
      <c r="BY34" s="37">
        <f t="shared" ref="BY34:BY42" si="91">SUM(BM34:BX34)</f>
        <v>0</v>
      </c>
      <c r="BZ34" s="38">
        <f t="shared" si="84"/>
        <v>0</v>
      </c>
      <c r="CA34" s="37">
        <f t="shared" si="85"/>
        <v>0</v>
      </c>
      <c r="CB34" s="38">
        <f t="shared" si="85"/>
        <v>0</v>
      </c>
    </row>
    <row r="35" spans="1:80" s="27" customFormat="1" ht="10.5" x14ac:dyDescent="0.25">
      <c r="A35" s="47">
        <f t="shared" si="86"/>
        <v>3</v>
      </c>
      <c r="B35" s="34" t="s">
        <v>68</v>
      </c>
      <c r="C35" s="34"/>
      <c r="D35" s="35">
        <v>0</v>
      </c>
      <c r="E35" s="35">
        <v>0</v>
      </c>
      <c r="F35" s="35">
        <v>0</v>
      </c>
      <c r="G35" s="35">
        <v>0</v>
      </c>
      <c r="H35" s="35">
        <v>0</v>
      </c>
      <c r="I35" s="36">
        <v>0</v>
      </c>
      <c r="J35" s="36">
        <v>0</v>
      </c>
      <c r="K35" s="36">
        <v>0</v>
      </c>
      <c r="L35" s="36">
        <v>0</v>
      </c>
      <c r="M35" s="36">
        <v>0</v>
      </c>
      <c r="N35" s="36">
        <v>0</v>
      </c>
      <c r="O35" s="36">
        <v>0</v>
      </c>
      <c r="P35" s="36">
        <v>0</v>
      </c>
      <c r="Q35" s="36">
        <v>0</v>
      </c>
      <c r="R35" s="36">
        <v>0</v>
      </c>
      <c r="S35" s="36">
        <v>0</v>
      </c>
      <c r="T35" s="36">
        <v>0</v>
      </c>
      <c r="U35" s="37">
        <f t="shared" si="87"/>
        <v>0</v>
      </c>
      <c r="V35" s="38">
        <f t="shared" si="80"/>
        <v>0</v>
      </c>
      <c r="W35" s="36">
        <v>0</v>
      </c>
      <c r="X35" s="36">
        <v>0</v>
      </c>
      <c r="Y35" s="36">
        <v>0</v>
      </c>
      <c r="Z35" s="36">
        <v>0</v>
      </c>
      <c r="AA35" s="36">
        <v>0</v>
      </c>
      <c r="AB35" s="36">
        <v>0</v>
      </c>
      <c r="AC35" s="36">
        <v>0</v>
      </c>
      <c r="AD35" s="36">
        <v>0</v>
      </c>
      <c r="AE35" s="36">
        <v>0</v>
      </c>
      <c r="AF35" s="36">
        <v>0</v>
      </c>
      <c r="AG35" s="36">
        <v>0</v>
      </c>
      <c r="AH35" s="36">
        <v>0</v>
      </c>
      <c r="AI35" s="37">
        <f t="shared" si="88"/>
        <v>0</v>
      </c>
      <c r="AJ35" s="38">
        <f t="shared" si="81"/>
        <v>0</v>
      </c>
      <c r="AK35" s="36">
        <v>0</v>
      </c>
      <c r="AL35" s="36">
        <v>0</v>
      </c>
      <c r="AM35" s="36">
        <v>0</v>
      </c>
      <c r="AN35" s="36">
        <v>0</v>
      </c>
      <c r="AO35" s="36">
        <v>0</v>
      </c>
      <c r="AP35" s="36">
        <v>0</v>
      </c>
      <c r="AQ35" s="36">
        <v>0</v>
      </c>
      <c r="AR35" s="36">
        <v>0</v>
      </c>
      <c r="AS35" s="36">
        <v>0</v>
      </c>
      <c r="AT35" s="36">
        <v>0</v>
      </c>
      <c r="AU35" s="36">
        <v>0</v>
      </c>
      <c r="AV35" s="36">
        <v>0</v>
      </c>
      <c r="AW35" s="37">
        <f t="shared" si="89"/>
        <v>0</v>
      </c>
      <c r="AX35" s="38">
        <f t="shared" si="82"/>
        <v>0</v>
      </c>
      <c r="AY35" s="36">
        <v>0</v>
      </c>
      <c r="AZ35" s="36">
        <v>0</v>
      </c>
      <c r="BA35" s="36">
        <v>0</v>
      </c>
      <c r="BB35" s="36">
        <v>0</v>
      </c>
      <c r="BC35" s="36">
        <v>0</v>
      </c>
      <c r="BD35" s="36">
        <v>0</v>
      </c>
      <c r="BE35" s="36">
        <v>0</v>
      </c>
      <c r="BF35" s="36">
        <v>0</v>
      </c>
      <c r="BG35" s="36">
        <v>0</v>
      </c>
      <c r="BH35" s="36">
        <v>0</v>
      </c>
      <c r="BI35" s="36">
        <v>0</v>
      </c>
      <c r="BJ35" s="36">
        <v>0</v>
      </c>
      <c r="BK35" s="37">
        <f t="shared" si="90"/>
        <v>0</v>
      </c>
      <c r="BL35" s="38">
        <f t="shared" si="83"/>
        <v>0</v>
      </c>
      <c r="BM35" s="36">
        <v>0</v>
      </c>
      <c r="BN35" s="36">
        <v>0</v>
      </c>
      <c r="BO35" s="36">
        <v>0</v>
      </c>
      <c r="BP35" s="36">
        <v>0</v>
      </c>
      <c r="BQ35" s="36">
        <v>0</v>
      </c>
      <c r="BR35" s="36">
        <v>0</v>
      </c>
      <c r="BS35" s="36">
        <v>0</v>
      </c>
      <c r="BT35" s="36">
        <v>0</v>
      </c>
      <c r="BU35" s="36">
        <v>0</v>
      </c>
      <c r="BV35" s="36">
        <v>0</v>
      </c>
      <c r="BW35" s="36">
        <v>0</v>
      </c>
      <c r="BX35" s="36">
        <v>0</v>
      </c>
      <c r="BY35" s="37">
        <f t="shared" si="91"/>
        <v>0</v>
      </c>
      <c r="BZ35" s="38">
        <f t="shared" si="84"/>
        <v>0</v>
      </c>
      <c r="CA35" s="37">
        <f t="shared" si="85"/>
        <v>0</v>
      </c>
      <c r="CB35" s="38">
        <f t="shared" si="85"/>
        <v>0</v>
      </c>
    </row>
    <row r="36" spans="1:80" s="27" customFormat="1" ht="10.5" x14ac:dyDescent="0.25">
      <c r="A36" s="47">
        <f t="shared" si="86"/>
        <v>4</v>
      </c>
      <c r="B36" s="34" t="s">
        <v>12</v>
      </c>
      <c r="C36" s="34"/>
      <c r="D36" s="35">
        <v>0</v>
      </c>
      <c r="E36" s="35">
        <v>0</v>
      </c>
      <c r="F36" s="35">
        <v>0</v>
      </c>
      <c r="G36" s="35">
        <v>0</v>
      </c>
      <c r="H36" s="35">
        <v>0</v>
      </c>
      <c r="I36" s="36">
        <v>0</v>
      </c>
      <c r="J36" s="36">
        <v>0</v>
      </c>
      <c r="K36" s="36">
        <v>0</v>
      </c>
      <c r="L36" s="36">
        <v>0</v>
      </c>
      <c r="M36" s="36">
        <v>0</v>
      </c>
      <c r="N36" s="36">
        <v>0</v>
      </c>
      <c r="O36" s="36">
        <v>0</v>
      </c>
      <c r="P36" s="36">
        <v>0</v>
      </c>
      <c r="Q36" s="36">
        <v>0</v>
      </c>
      <c r="R36" s="36">
        <v>0</v>
      </c>
      <c r="S36" s="36">
        <v>0</v>
      </c>
      <c r="T36" s="36">
        <v>0</v>
      </c>
      <c r="U36" s="37">
        <f t="shared" si="87"/>
        <v>0</v>
      </c>
      <c r="V36" s="38">
        <f t="shared" si="80"/>
        <v>0</v>
      </c>
      <c r="W36" s="36">
        <v>0</v>
      </c>
      <c r="X36" s="36">
        <v>0</v>
      </c>
      <c r="Y36" s="36">
        <v>0</v>
      </c>
      <c r="Z36" s="36">
        <v>0</v>
      </c>
      <c r="AA36" s="36">
        <v>0</v>
      </c>
      <c r="AB36" s="36">
        <v>0</v>
      </c>
      <c r="AC36" s="36">
        <v>0</v>
      </c>
      <c r="AD36" s="36">
        <v>0</v>
      </c>
      <c r="AE36" s="36">
        <v>0</v>
      </c>
      <c r="AF36" s="36">
        <v>0</v>
      </c>
      <c r="AG36" s="36">
        <v>0</v>
      </c>
      <c r="AH36" s="36">
        <v>0</v>
      </c>
      <c r="AI36" s="37">
        <f t="shared" si="88"/>
        <v>0</v>
      </c>
      <c r="AJ36" s="38">
        <f t="shared" si="81"/>
        <v>0</v>
      </c>
      <c r="AK36" s="36">
        <v>0</v>
      </c>
      <c r="AL36" s="36">
        <v>0</v>
      </c>
      <c r="AM36" s="36">
        <v>0</v>
      </c>
      <c r="AN36" s="36">
        <v>0</v>
      </c>
      <c r="AO36" s="36">
        <v>0</v>
      </c>
      <c r="AP36" s="36">
        <v>0</v>
      </c>
      <c r="AQ36" s="36">
        <v>0</v>
      </c>
      <c r="AR36" s="36">
        <v>0</v>
      </c>
      <c r="AS36" s="36">
        <v>0</v>
      </c>
      <c r="AT36" s="36">
        <v>0</v>
      </c>
      <c r="AU36" s="36">
        <v>0</v>
      </c>
      <c r="AV36" s="36">
        <v>0</v>
      </c>
      <c r="AW36" s="37">
        <f t="shared" si="89"/>
        <v>0</v>
      </c>
      <c r="AX36" s="38">
        <f t="shared" si="82"/>
        <v>0</v>
      </c>
      <c r="AY36" s="36">
        <v>0</v>
      </c>
      <c r="AZ36" s="36">
        <v>0</v>
      </c>
      <c r="BA36" s="36">
        <v>0</v>
      </c>
      <c r="BB36" s="36">
        <v>0</v>
      </c>
      <c r="BC36" s="36">
        <v>0</v>
      </c>
      <c r="BD36" s="36">
        <v>0</v>
      </c>
      <c r="BE36" s="36">
        <v>0</v>
      </c>
      <c r="BF36" s="36">
        <v>0</v>
      </c>
      <c r="BG36" s="36">
        <v>0</v>
      </c>
      <c r="BH36" s="36">
        <v>0</v>
      </c>
      <c r="BI36" s="36">
        <v>0</v>
      </c>
      <c r="BJ36" s="36">
        <v>0</v>
      </c>
      <c r="BK36" s="37">
        <f t="shared" si="90"/>
        <v>0</v>
      </c>
      <c r="BL36" s="38">
        <f t="shared" si="83"/>
        <v>0</v>
      </c>
      <c r="BM36" s="36">
        <v>0</v>
      </c>
      <c r="BN36" s="36">
        <v>0</v>
      </c>
      <c r="BO36" s="36">
        <v>0</v>
      </c>
      <c r="BP36" s="36">
        <v>0</v>
      </c>
      <c r="BQ36" s="36">
        <v>0</v>
      </c>
      <c r="BR36" s="36">
        <v>0</v>
      </c>
      <c r="BS36" s="36">
        <v>0</v>
      </c>
      <c r="BT36" s="36">
        <v>0</v>
      </c>
      <c r="BU36" s="36">
        <v>0</v>
      </c>
      <c r="BV36" s="36">
        <v>0</v>
      </c>
      <c r="BW36" s="36">
        <v>0</v>
      </c>
      <c r="BX36" s="36">
        <v>0</v>
      </c>
      <c r="BY36" s="37">
        <f t="shared" si="91"/>
        <v>0</v>
      </c>
      <c r="BZ36" s="38">
        <f t="shared" si="84"/>
        <v>0</v>
      </c>
      <c r="CA36" s="37">
        <f t="shared" si="85"/>
        <v>0</v>
      </c>
      <c r="CB36" s="38">
        <f>V36+AJ36+AX36+BL36+BZ36</f>
        <v>0</v>
      </c>
    </row>
    <row r="37" spans="1:80" s="27" customFormat="1" ht="10.5" x14ac:dyDescent="0.25">
      <c r="A37" s="47">
        <f t="shared" si="86"/>
        <v>5</v>
      </c>
      <c r="B37" s="34" t="s">
        <v>13</v>
      </c>
      <c r="C37" s="34"/>
      <c r="D37" s="35">
        <v>0</v>
      </c>
      <c r="E37" s="35">
        <v>0</v>
      </c>
      <c r="F37" s="35">
        <v>0</v>
      </c>
      <c r="G37" s="35">
        <v>0</v>
      </c>
      <c r="H37" s="35">
        <v>0</v>
      </c>
      <c r="I37" s="36">
        <v>0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0</v>
      </c>
      <c r="R37" s="36">
        <v>0</v>
      </c>
      <c r="S37" s="36">
        <v>0</v>
      </c>
      <c r="T37" s="36">
        <v>0</v>
      </c>
      <c r="U37" s="37">
        <f t="shared" si="87"/>
        <v>0</v>
      </c>
      <c r="V37" s="38">
        <f t="shared" si="80"/>
        <v>0</v>
      </c>
      <c r="W37" s="36">
        <v>0</v>
      </c>
      <c r="X37" s="36">
        <v>0</v>
      </c>
      <c r="Y37" s="36">
        <v>0</v>
      </c>
      <c r="Z37" s="36">
        <v>0</v>
      </c>
      <c r="AA37" s="36">
        <v>0</v>
      </c>
      <c r="AB37" s="36">
        <v>0</v>
      </c>
      <c r="AC37" s="36">
        <v>0</v>
      </c>
      <c r="AD37" s="36">
        <v>0</v>
      </c>
      <c r="AE37" s="36">
        <v>0</v>
      </c>
      <c r="AF37" s="36">
        <v>0</v>
      </c>
      <c r="AG37" s="36">
        <v>0</v>
      </c>
      <c r="AH37" s="36">
        <v>0</v>
      </c>
      <c r="AI37" s="37">
        <f t="shared" si="88"/>
        <v>0</v>
      </c>
      <c r="AJ37" s="38">
        <f t="shared" si="81"/>
        <v>0</v>
      </c>
      <c r="AK37" s="36">
        <v>0</v>
      </c>
      <c r="AL37" s="36">
        <v>0</v>
      </c>
      <c r="AM37" s="36">
        <v>0</v>
      </c>
      <c r="AN37" s="36">
        <v>0</v>
      </c>
      <c r="AO37" s="36">
        <v>0</v>
      </c>
      <c r="AP37" s="36">
        <v>0</v>
      </c>
      <c r="AQ37" s="36">
        <v>0</v>
      </c>
      <c r="AR37" s="36">
        <v>0</v>
      </c>
      <c r="AS37" s="36">
        <v>0</v>
      </c>
      <c r="AT37" s="36">
        <v>0</v>
      </c>
      <c r="AU37" s="36">
        <v>0</v>
      </c>
      <c r="AV37" s="36">
        <v>0</v>
      </c>
      <c r="AW37" s="37">
        <f t="shared" si="89"/>
        <v>0</v>
      </c>
      <c r="AX37" s="38">
        <f t="shared" si="82"/>
        <v>0</v>
      </c>
      <c r="AY37" s="36">
        <v>0</v>
      </c>
      <c r="AZ37" s="36">
        <v>0</v>
      </c>
      <c r="BA37" s="36">
        <v>0</v>
      </c>
      <c r="BB37" s="36">
        <v>0</v>
      </c>
      <c r="BC37" s="36">
        <v>0</v>
      </c>
      <c r="BD37" s="36">
        <v>0</v>
      </c>
      <c r="BE37" s="36">
        <v>0</v>
      </c>
      <c r="BF37" s="36">
        <v>0</v>
      </c>
      <c r="BG37" s="36">
        <v>0</v>
      </c>
      <c r="BH37" s="36">
        <v>0</v>
      </c>
      <c r="BI37" s="36">
        <v>0</v>
      </c>
      <c r="BJ37" s="36">
        <v>0</v>
      </c>
      <c r="BK37" s="37">
        <f t="shared" si="90"/>
        <v>0</v>
      </c>
      <c r="BL37" s="38">
        <f t="shared" si="83"/>
        <v>0</v>
      </c>
      <c r="BM37" s="36">
        <v>0</v>
      </c>
      <c r="BN37" s="36">
        <v>0</v>
      </c>
      <c r="BO37" s="36">
        <v>0</v>
      </c>
      <c r="BP37" s="36">
        <v>0</v>
      </c>
      <c r="BQ37" s="36">
        <v>0</v>
      </c>
      <c r="BR37" s="36">
        <v>0</v>
      </c>
      <c r="BS37" s="36">
        <v>0</v>
      </c>
      <c r="BT37" s="36">
        <v>0</v>
      </c>
      <c r="BU37" s="36">
        <v>0</v>
      </c>
      <c r="BV37" s="36">
        <v>0</v>
      </c>
      <c r="BW37" s="36">
        <v>0</v>
      </c>
      <c r="BX37" s="36">
        <v>0</v>
      </c>
      <c r="BY37" s="37">
        <f t="shared" si="91"/>
        <v>0</v>
      </c>
      <c r="BZ37" s="38">
        <f t="shared" si="84"/>
        <v>0</v>
      </c>
      <c r="CA37" s="37">
        <f t="shared" si="85"/>
        <v>0</v>
      </c>
      <c r="CB37" s="38">
        <f t="shared" si="85"/>
        <v>0</v>
      </c>
    </row>
    <row r="38" spans="1:80" s="27" customFormat="1" ht="10.5" x14ac:dyDescent="0.25">
      <c r="A38" s="47">
        <f t="shared" si="86"/>
        <v>6</v>
      </c>
      <c r="B38" s="34" t="s">
        <v>13</v>
      </c>
      <c r="C38" s="34"/>
      <c r="D38" s="35">
        <v>0</v>
      </c>
      <c r="E38" s="35">
        <v>0</v>
      </c>
      <c r="F38" s="35">
        <v>0</v>
      </c>
      <c r="G38" s="35">
        <v>0</v>
      </c>
      <c r="H38" s="35">
        <v>0</v>
      </c>
      <c r="I38" s="36">
        <v>0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  <c r="S38" s="36">
        <v>0</v>
      </c>
      <c r="T38" s="36">
        <v>0</v>
      </c>
      <c r="U38" s="37">
        <f t="shared" si="87"/>
        <v>0</v>
      </c>
      <c r="V38" s="38">
        <f t="shared" si="80"/>
        <v>0</v>
      </c>
      <c r="W38" s="36">
        <v>0</v>
      </c>
      <c r="X38" s="36">
        <v>0</v>
      </c>
      <c r="Y38" s="36">
        <v>0</v>
      </c>
      <c r="Z38" s="36">
        <v>0</v>
      </c>
      <c r="AA38" s="36">
        <v>0</v>
      </c>
      <c r="AB38" s="36">
        <v>0</v>
      </c>
      <c r="AC38" s="36">
        <v>0</v>
      </c>
      <c r="AD38" s="36">
        <v>0</v>
      </c>
      <c r="AE38" s="36">
        <v>0</v>
      </c>
      <c r="AF38" s="36">
        <v>0</v>
      </c>
      <c r="AG38" s="36">
        <v>0</v>
      </c>
      <c r="AH38" s="36">
        <v>0</v>
      </c>
      <c r="AI38" s="37">
        <f t="shared" si="88"/>
        <v>0</v>
      </c>
      <c r="AJ38" s="38">
        <f t="shared" si="81"/>
        <v>0</v>
      </c>
      <c r="AK38" s="36">
        <v>0</v>
      </c>
      <c r="AL38" s="36">
        <v>0</v>
      </c>
      <c r="AM38" s="36">
        <v>0</v>
      </c>
      <c r="AN38" s="36">
        <v>0</v>
      </c>
      <c r="AO38" s="36">
        <v>0</v>
      </c>
      <c r="AP38" s="36">
        <v>0</v>
      </c>
      <c r="AQ38" s="36">
        <v>0</v>
      </c>
      <c r="AR38" s="36">
        <v>0</v>
      </c>
      <c r="AS38" s="36">
        <v>0</v>
      </c>
      <c r="AT38" s="36">
        <v>0</v>
      </c>
      <c r="AU38" s="36">
        <v>0</v>
      </c>
      <c r="AV38" s="36">
        <v>0</v>
      </c>
      <c r="AW38" s="37">
        <f t="shared" si="89"/>
        <v>0</v>
      </c>
      <c r="AX38" s="38">
        <f t="shared" si="82"/>
        <v>0</v>
      </c>
      <c r="AY38" s="36">
        <v>0</v>
      </c>
      <c r="AZ38" s="36">
        <v>0</v>
      </c>
      <c r="BA38" s="36">
        <v>0</v>
      </c>
      <c r="BB38" s="36">
        <v>0</v>
      </c>
      <c r="BC38" s="36">
        <v>0</v>
      </c>
      <c r="BD38" s="36">
        <v>0</v>
      </c>
      <c r="BE38" s="36">
        <v>0</v>
      </c>
      <c r="BF38" s="36">
        <v>0</v>
      </c>
      <c r="BG38" s="36">
        <v>0</v>
      </c>
      <c r="BH38" s="36">
        <v>0</v>
      </c>
      <c r="BI38" s="36">
        <v>0</v>
      </c>
      <c r="BJ38" s="36">
        <v>0</v>
      </c>
      <c r="BK38" s="37">
        <f t="shared" si="90"/>
        <v>0</v>
      </c>
      <c r="BL38" s="38">
        <f t="shared" si="83"/>
        <v>0</v>
      </c>
      <c r="BM38" s="36">
        <v>0</v>
      </c>
      <c r="BN38" s="36">
        <v>0</v>
      </c>
      <c r="BO38" s="36">
        <v>0</v>
      </c>
      <c r="BP38" s="36">
        <v>0</v>
      </c>
      <c r="BQ38" s="36">
        <v>0</v>
      </c>
      <c r="BR38" s="36">
        <v>0</v>
      </c>
      <c r="BS38" s="36">
        <v>0</v>
      </c>
      <c r="BT38" s="36">
        <v>0</v>
      </c>
      <c r="BU38" s="36">
        <v>0</v>
      </c>
      <c r="BV38" s="36">
        <v>0</v>
      </c>
      <c r="BW38" s="36">
        <v>0</v>
      </c>
      <c r="BX38" s="36">
        <v>0</v>
      </c>
      <c r="BY38" s="37">
        <f t="shared" si="91"/>
        <v>0</v>
      </c>
      <c r="BZ38" s="38">
        <f t="shared" si="84"/>
        <v>0</v>
      </c>
      <c r="CA38" s="37">
        <f t="shared" si="85"/>
        <v>0</v>
      </c>
      <c r="CB38" s="38">
        <f t="shared" si="85"/>
        <v>0</v>
      </c>
    </row>
    <row r="39" spans="1:80" s="27" customFormat="1" ht="10.5" x14ac:dyDescent="0.25">
      <c r="A39" s="47">
        <f t="shared" si="86"/>
        <v>7</v>
      </c>
      <c r="B39" s="34" t="s">
        <v>13</v>
      </c>
      <c r="C39" s="34"/>
      <c r="D39" s="35">
        <v>0</v>
      </c>
      <c r="E39" s="35">
        <v>0</v>
      </c>
      <c r="F39" s="35">
        <v>0</v>
      </c>
      <c r="G39" s="35">
        <v>0</v>
      </c>
      <c r="H39" s="35">
        <v>0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0</v>
      </c>
      <c r="R39" s="36">
        <v>0</v>
      </c>
      <c r="S39" s="36">
        <v>0</v>
      </c>
      <c r="T39" s="36">
        <v>0</v>
      </c>
      <c r="U39" s="37">
        <f t="shared" si="87"/>
        <v>0</v>
      </c>
      <c r="V39" s="38">
        <f t="shared" si="80"/>
        <v>0</v>
      </c>
      <c r="W39" s="36">
        <v>0</v>
      </c>
      <c r="X39" s="36">
        <v>0</v>
      </c>
      <c r="Y39" s="36">
        <v>0</v>
      </c>
      <c r="Z39" s="36">
        <v>0</v>
      </c>
      <c r="AA39" s="36">
        <v>0</v>
      </c>
      <c r="AB39" s="36">
        <v>0</v>
      </c>
      <c r="AC39" s="36">
        <v>0</v>
      </c>
      <c r="AD39" s="36">
        <v>0</v>
      </c>
      <c r="AE39" s="36">
        <v>0</v>
      </c>
      <c r="AF39" s="36">
        <v>0</v>
      </c>
      <c r="AG39" s="36">
        <v>0</v>
      </c>
      <c r="AH39" s="36">
        <v>0</v>
      </c>
      <c r="AI39" s="37">
        <f t="shared" si="88"/>
        <v>0</v>
      </c>
      <c r="AJ39" s="38">
        <f t="shared" si="81"/>
        <v>0</v>
      </c>
      <c r="AK39" s="36">
        <v>0</v>
      </c>
      <c r="AL39" s="36">
        <v>0</v>
      </c>
      <c r="AM39" s="36">
        <v>0</v>
      </c>
      <c r="AN39" s="36">
        <v>0</v>
      </c>
      <c r="AO39" s="36">
        <v>0</v>
      </c>
      <c r="AP39" s="36">
        <v>0</v>
      </c>
      <c r="AQ39" s="36">
        <v>0</v>
      </c>
      <c r="AR39" s="36">
        <v>0</v>
      </c>
      <c r="AS39" s="36">
        <v>0</v>
      </c>
      <c r="AT39" s="36">
        <v>0</v>
      </c>
      <c r="AU39" s="36">
        <v>0</v>
      </c>
      <c r="AV39" s="36">
        <v>0</v>
      </c>
      <c r="AW39" s="37">
        <f t="shared" si="89"/>
        <v>0</v>
      </c>
      <c r="AX39" s="38">
        <f t="shared" si="82"/>
        <v>0</v>
      </c>
      <c r="AY39" s="36">
        <v>0</v>
      </c>
      <c r="AZ39" s="36">
        <v>0</v>
      </c>
      <c r="BA39" s="36">
        <v>0</v>
      </c>
      <c r="BB39" s="36">
        <v>0</v>
      </c>
      <c r="BC39" s="36">
        <v>0</v>
      </c>
      <c r="BD39" s="36">
        <v>0</v>
      </c>
      <c r="BE39" s="36">
        <v>0</v>
      </c>
      <c r="BF39" s="36">
        <v>0</v>
      </c>
      <c r="BG39" s="36">
        <v>0</v>
      </c>
      <c r="BH39" s="36">
        <v>0</v>
      </c>
      <c r="BI39" s="36">
        <v>0</v>
      </c>
      <c r="BJ39" s="36">
        <v>0</v>
      </c>
      <c r="BK39" s="37">
        <f t="shared" si="90"/>
        <v>0</v>
      </c>
      <c r="BL39" s="38">
        <f t="shared" si="83"/>
        <v>0</v>
      </c>
      <c r="BM39" s="36">
        <v>0</v>
      </c>
      <c r="BN39" s="36">
        <v>0</v>
      </c>
      <c r="BO39" s="36">
        <v>0</v>
      </c>
      <c r="BP39" s="36">
        <v>0</v>
      </c>
      <c r="BQ39" s="36">
        <v>0</v>
      </c>
      <c r="BR39" s="36">
        <v>0</v>
      </c>
      <c r="BS39" s="36">
        <v>0</v>
      </c>
      <c r="BT39" s="36">
        <v>0</v>
      </c>
      <c r="BU39" s="36">
        <v>0</v>
      </c>
      <c r="BV39" s="36">
        <v>0</v>
      </c>
      <c r="BW39" s="36">
        <v>0</v>
      </c>
      <c r="BX39" s="36">
        <v>0</v>
      </c>
      <c r="BY39" s="37">
        <f t="shared" si="91"/>
        <v>0</v>
      </c>
      <c r="BZ39" s="38">
        <f t="shared" si="84"/>
        <v>0</v>
      </c>
      <c r="CA39" s="37">
        <f>U39+AI39+AW39+BK39+BY39</f>
        <v>0</v>
      </c>
      <c r="CB39" s="38">
        <f t="shared" si="85"/>
        <v>0</v>
      </c>
    </row>
    <row r="40" spans="1:80" s="27" customFormat="1" ht="10.5" x14ac:dyDescent="0.25">
      <c r="A40" s="47">
        <f t="shared" si="86"/>
        <v>8</v>
      </c>
      <c r="B40" s="34" t="s">
        <v>13</v>
      </c>
      <c r="C40" s="34"/>
      <c r="D40" s="35">
        <v>0</v>
      </c>
      <c r="E40" s="35">
        <v>0</v>
      </c>
      <c r="F40" s="35">
        <v>0</v>
      </c>
      <c r="G40" s="35">
        <v>0</v>
      </c>
      <c r="H40" s="35">
        <v>0</v>
      </c>
      <c r="I40" s="36">
        <v>0</v>
      </c>
      <c r="J40" s="36">
        <v>0</v>
      </c>
      <c r="K40" s="36">
        <v>0</v>
      </c>
      <c r="L40" s="36">
        <v>0</v>
      </c>
      <c r="M40" s="36">
        <v>0</v>
      </c>
      <c r="N40" s="36">
        <v>0</v>
      </c>
      <c r="O40" s="36">
        <v>0</v>
      </c>
      <c r="P40" s="36">
        <v>0</v>
      </c>
      <c r="Q40" s="36">
        <v>0</v>
      </c>
      <c r="R40" s="36">
        <v>0</v>
      </c>
      <c r="S40" s="36">
        <v>0</v>
      </c>
      <c r="T40" s="36">
        <v>0</v>
      </c>
      <c r="U40" s="37">
        <f t="shared" si="87"/>
        <v>0</v>
      </c>
      <c r="V40" s="38">
        <f t="shared" si="80"/>
        <v>0</v>
      </c>
      <c r="W40" s="36">
        <v>0</v>
      </c>
      <c r="X40" s="36">
        <v>0</v>
      </c>
      <c r="Y40" s="36">
        <v>0</v>
      </c>
      <c r="Z40" s="36">
        <v>0</v>
      </c>
      <c r="AA40" s="36">
        <v>0</v>
      </c>
      <c r="AB40" s="36">
        <v>0</v>
      </c>
      <c r="AC40" s="36">
        <v>0</v>
      </c>
      <c r="AD40" s="36">
        <v>0</v>
      </c>
      <c r="AE40" s="36">
        <v>0</v>
      </c>
      <c r="AF40" s="36">
        <v>0</v>
      </c>
      <c r="AG40" s="36">
        <v>0</v>
      </c>
      <c r="AH40" s="36">
        <v>0</v>
      </c>
      <c r="AI40" s="37">
        <f t="shared" si="88"/>
        <v>0</v>
      </c>
      <c r="AJ40" s="38">
        <f t="shared" si="81"/>
        <v>0</v>
      </c>
      <c r="AK40" s="36">
        <v>0</v>
      </c>
      <c r="AL40" s="36">
        <v>0</v>
      </c>
      <c r="AM40" s="36">
        <v>0</v>
      </c>
      <c r="AN40" s="36">
        <v>0</v>
      </c>
      <c r="AO40" s="36">
        <v>0</v>
      </c>
      <c r="AP40" s="36">
        <v>0</v>
      </c>
      <c r="AQ40" s="36">
        <v>0</v>
      </c>
      <c r="AR40" s="36">
        <v>0</v>
      </c>
      <c r="AS40" s="36">
        <v>0</v>
      </c>
      <c r="AT40" s="36">
        <v>0</v>
      </c>
      <c r="AU40" s="36">
        <v>0</v>
      </c>
      <c r="AV40" s="36">
        <v>0</v>
      </c>
      <c r="AW40" s="37">
        <f t="shared" si="89"/>
        <v>0</v>
      </c>
      <c r="AX40" s="38">
        <f t="shared" si="82"/>
        <v>0</v>
      </c>
      <c r="AY40" s="36">
        <v>0</v>
      </c>
      <c r="AZ40" s="36">
        <v>0</v>
      </c>
      <c r="BA40" s="36">
        <v>0</v>
      </c>
      <c r="BB40" s="36">
        <v>0</v>
      </c>
      <c r="BC40" s="36">
        <v>0</v>
      </c>
      <c r="BD40" s="36">
        <v>0</v>
      </c>
      <c r="BE40" s="36">
        <v>0</v>
      </c>
      <c r="BF40" s="36">
        <v>0</v>
      </c>
      <c r="BG40" s="36">
        <v>0</v>
      </c>
      <c r="BH40" s="36">
        <v>0</v>
      </c>
      <c r="BI40" s="36">
        <v>0</v>
      </c>
      <c r="BJ40" s="36">
        <v>0</v>
      </c>
      <c r="BK40" s="37">
        <f t="shared" si="90"/>
        <v>0</v>
      </c>
      <c r="BL40" s="38">
        <f t="shared" si="83"/>
        <v>0</v>
      </c>
      <c r="BM40" s="36">
        <v>0</v>
      </c>
      <c r="BN40" s="36">
        <v>0</v>
      </c>
      <c r="BO40" s="36">
        <v>0</v>
      </c>
      <c r="BP40" s="36">
        <v>0</v>
      </c>
      <c r="BQ40" s="36">
        <v>0</v>
      </c>
      <c r="BR40" s="36">
        <v>0</v>
      </c>
      <c r="BS40" s="36">
        <v>0</v>
      </c>
      <c r="BT40" s="36">
        <v>0</v>
      </c>
      <c r="BU40" s="36">
        <v>0</v>
      </c>
      <c r="BV40" s="36">
        <v>0</v>
      </c>
      <c r="BW40" s="36">
        <v>0</v>
      </c>
      <c r="BX40" s="36">
        <v>0</v>
      </c>
      <c r="BY40" s="37">
        <f t="shared" si="91"/>
        <v>0</v>
      </c>
      <c r="BZ40" s="38">
        <f t="shared" si="84"/>
        <v>0</v>
      </c>
      <c r="CA40" s="37">
        <f t="shared" si="85"/>
        <v>0</v>
      </c>
      <c r="CB40" s="38">
        <f t="shared" si="85"/>
        <v>0</v>
      </c>
    </row>
    <row r="41" spans="1:80" s="27" customFormat="1" ht="10.5" x14ac:dyDescent="0.25">
      <c r="A41" s="47">
        <f t="shared" si="86"/>
        <v>9</v>
      </c>
      <c r="B41" s="34" t="s">
        <v>13</v>
      </c>
      <c r="C41" s="34"/>
      <c r="D41" s="35">
        <v>0</v>
      </c>
      <c r="E41" s="35">
        <v>0</v>
      </c>
      <c r="F41" s="35">
        <v>0</v>
      </c>
      <c r="G41" s="35">
        <v>0</v>
      </c>
      <c r="H41" s="35">
        <v>0</v>
      </c>
      <c r="I41" s="36">
        <v>0</v>
      </c>
      <c r="J41" s="36">
        <v>0</v>
      </c>
      <c r="K41" s="36">
        <v>0</v>
      </c>
      <c r="L41" s="36">
        <v>0</v>
      </c>
      <c r="M41" s="36">
        <v>0</v>
      </c>
      <c r="N41" s="36">
        <v>0</v>
      </c>
      <c r="O41" s="36">
        <v>0</v>
      </c>
      <c r="P41" s="36">
        <v>0</v>
      </c>
      <c r="Q41" s="36">
        <v>0</v>
      </c>
      <c r="R41" s="36">
        <v>0</v>
      </c>
      <c r="S41" s="36">
        <v>0</v>
      </c>
      <c r="T41" s="36">
        <v>0</v>
      </c>
      <c r="U41" s="37">
        <f t="shared" si="87"/>
        <v>0</v>
      </c>
      <c r="V41" s="38">
        <f t="shared" si="80"/>
        <v>0</v>
      </c>
      <c r="W41" s="36">
        <v>0</v>
      </c>
      <c r="X41" s="36">
        <v>0</v>
      </c>
      <c r="Y41" s="36">
        <v>0</v>
      </c>
      <c r="Z41" s="36">
        <v>0</v>
      </c>
      <c r="AA41" s="36">
        <v>0</v>
      </c>
      <c r="AB41" s="36">
        <v>0</v>
      </c>
      <c r="AC41" s="36">
        <v>0</v>
      </c>
      <c r="AD41" s="36">
        <v>0</v>
      </c>
      <c r="AE41" s="36">
        <v>0</v>
      </c>
      <c r="AF41" s="36">
        <v>0</v>
      </c>
      <c r="AG41" s="36">
        <v>0</v>
      </c>
      <c r="AH41" s="36">
        <v>0</v>
      </c>
      <c r="AI41" s="37">
        <f t="shared" si="88"/>
        <v>0</v>
      </c>
      <c r="AJ41" s="38">
        <f t="shared" si="81"/>
        <v>0</v>
      </c>
      <c r="AK41" s="36">
        <v>0</v>
      </c>
      <c r="AL41" s="36">
        <v>0</v>
      </c>
      <c r="AM41" s="36">
        <v>0</v>
      </c>
      <c r="AN41" s="36">
        <v>0</v>
      </c>
      <c r="AO41" s="36">
        <v>0</v>
      </c>
      <c r="AP41" s="36">
        <v>0</v>
      </c>
      <c r="AQ41" s="36">
        <v>0</v>
      </c>
      <c r="AR41" s="36">
        <v>0</v>
      </c>
      <c r="AS41" s="36">
        <v>0</v>
      </c>
      <c r="AT41" s="36">
        <v>0</v>
      </c>
      <c r="AU41" s="36">
        <v>0</v>
      </c>
      <c r="AV41" s="36">
        <v>0</v>
      </c>
      <c r="AW41" s="37">
        <f t="shared" si="89"/>
        <v>0</v>
      </c>
      <c r="AX41" s="38">
        <f t="shared" si="82"/>
        <v>0</v>
      </c>
      <c r="AY41" s="36">
        <v>0</v>
      </c>
      <c r="AZ41" s="36">
        <v>0</v>
      </c>
      <c r="BA41" s="36">
        <v>0</v>
      </c>
      <c r="BB41" s="36">
        <v>0</v>
      </c>
      <c r="BC41" s="36">
        <v>0</v>
      </c>
      <c r="BD41" s="36">
        <v>0</v>
      </c>
      <c r="BE41" s="36">
        <v>0</v>
      </c>
      <c r="BF41" s="36">
        <v>0</v>
      </c>
      <c r="BG41" s="36">
        <v>0</v>
      </c>
      <c r="BH41" s="36">
        <v>0</v>
      </c>
      <c r="BI41" s="36">
        <v>0</v>
      </c>
      <c r="BJ41" s="36">
        <v>0</v>
      </c>
      <c r="BK41" s="37">
        <f t="shared" si="90"/>
        <v>0</v>
      </c>
      <c r="BL41" s="38">
        <f t="shared" si="83"/>
        <v>0</v>
      </c>
      <c r="BM41" s="36">
        <v>0</v>
      </c>
      <c r="BN41" s="36">
        <v>0</v>
      </c>
      <c r="BO41" s="36">
        <v>0</v>
      </c>
      <c r="BP41" s="36">
        <v>0</v>
      </c>
      <c r="BQ41" s="36">
        <v>0</v>
      </c>
      <c r="BR41" s="36">
        <v>0</v>
      </c>
      <c r="BS41" s="36">
        <v>0</v>
      </c>
      <c r="BT41" s="36">
        <v>0</v>
      </c>
      <c r="BU41" s="36">
        <v>0</v>
      </c>
      <c r="BV41" s="36">
        <v>0</v>
      </c>
      <c r="BW41" s="36">
        <v>0</v>
      </c>
      <c r="BX41" s="36">
        <v>0</v>
      </c>
      <c r="BY41" s="37">
        <f t="shared" si="91"/>
        <v>0</v>
      </c>
      <c r="BZ41" s="38">
        <f t="shared" si="84"/>
        <v>0</v>
      </c>
      <c r="CA41" s="37">
        <f t="shared" si="85"/>
        <v>0</v>
      </c>
      <c r="CB41" s="38">
        <f t="shared" si="85"/>
        <v>0</v>
      </c>
    </row>
    <row r="42" spans="1:80" s="27" customFormat="1" ht="10.5" x14ac:dyDescent="0.25">
      <c r="A42" s="47">
        <f t="shared" si="86"/>
        <v>10</v>
      </c>
      <c r="B42" s="34" t="s">
        <v>13</v>
      </c>
      <c r="C42" s="34"/>
      <c r="D42" s="35">
        <v>0</v>
      </c>
      <c r="E42" s="35">
        <v>0</v>
      </c>
      <c r="F42" s="35">
        <v>0</v>
      </c>
      <c r="G42" s="35">
        <v>0</v>
      </c>
      <c r="H42" s="35">
        <v>0</v>
      </c>
      <c r="I42" s="36">
        <v>0</v>
      </c>
      <c r="J42" s="36">
        <v>0</v>
      </c>
      <c r="K42" s="36">
        <v>0</v>
      </c>
      <c r="L42" s="36">
        <v>0</v>
      </c>
      <c r="M42" s="36">
        <v>0</v>
      </c>
      <c r="N42" s="36">
        <v>0</v>
      </c>
      <c r="O42" s="36">
        <v>0</v>
      </c>
      <c r="P42" s="36">
        <v>0</v>
      </c>
      <c r="Q42" s="36">
        <v>0</v>
      </c>
      <c r="R42" s="36">
        <v>0</v>
      </c>
      <c r="S42" s="36">
        <v>0</v>
      </c>
      <c r="T42" s="36">
        <v>0</v>
      </c>
      <c r="U42" s="37">
        <f t="shared" si="87"/>
        <v>0</v>
      </c>
      <c r="V42" s="38">
        <f t="shared" si="80"/>
        <v>0</v>
      </c>
      <c r="W42" s="36">
        <v>0</v>
      </c>
      <c r="X42" s="36">
        <v>0</v>
      </c>
      <c r="Y42" s="36">
        <v>0</v>
      </c>
      <c r="Z42" s="36">
        <v>0</v>
      </c>
      <c r="AA42" s="36">
        <v>0</v>
      </c>
      <c r="AB42" s="36">
        <v>0</v>
      </c>
      <c r="AC42" s="36">
        <v>0</v>
      </c>
      <c r="AD42" s="36">
        <v>0</v>
      </c>
      <c r="AE42" s="36">
        <v>0</v>
      </c>
      <c r="AF42" s="36">
        <v>0</v>
      </c>
      <c r="AG42" s="36">
        <v>0</v>
      </c>
      <c r="AH42" s="36">
        <v>0</v>
      </c>
      <c r="AI42" s="37">
        <f t="shared" si="88"/>
        <v>0</v>
      </c>
      <c r="AJ42" s="38">
        <f t="shared" si="81"/>
        <v>0</v>
      </c>
      <c r="AK42" s="36">
        <v>0</v>
      </c>
      <c r="AL42" s="36">
        <v>0</v>
      </c>
      <c r="AM42" s="36">
        <v>0</v>
      </c>
      <c r="AN42" s="36">
        <v>0</v>
      </c>
      <c r="AO42" s="36">
        <v>0</v>
      </c>
      <c r="AP42" s="36">
        <v>0</v>
      </c>
      <c r="AQ42" s="36">
        <v>0</v>
      </c>
      <c r="AR42" s="36">
        <v>0</v>
      </c>
      <c r="AS42" s="36">
        <v>0</v>
      </c>
      <c r="AT42" s="36">
        <v>0</v>
      </c>
      <c r="AU42" s="36">
        <v>0</v>
      </c>
      <c r="AV42" s="36">
        <v>0</v>
      </c>
      <c r="AW42" s="37">
        <f t="shared" si="89"/>
        <v>0</v>
      </c>
      <c r="AX42" s="38">
        <f t="shared" si="82"/>
        <v>0</v>
      </c>
      <c r="AY42" s="36">
        <v>0</v>
      </c>
      <c r="AZ42" s="36">
        <v>0</v>
      </c>
      <c r="BA42" s="36">
        <v>0</v>
      </c>
      <c r="BB42" s="36">
        <v>0</v>
      </c>
      <c r="BC42" s="36">
        <v>0</v>
      </c>
      <c r="BD42" s="36">
        <v>0</v>
      </c>
      <c r="BE42" s="36">
        <v>0</v>
      </c>
      <c r="BF42" s="36">
        <v>0</v>
      </c>
      <c r="BG42" s="36">
        <v>0</v>
      </c>
      <c r="BH42" s="36">
        <v>0</v>
      </c>
      <c r="BI42" s="36">
        <v>0</v>
      </c>
      <c r="BJ42" s="36">
        <v>0</v>
      </c>
      <c r="BK42" s="37">
        <f t="shared" si="90"/>
        <v>0</v>
      </c>
      <c r="BL42" s="38">
        <f t="shared" si="83"/>
        <v>0</v>
      </c>
      <c r="BM42" s="36">
        <v>0</v>
      </c>
      <c r="BN42" s="36">
        <v>0</v>
      </c>
      <c r="BO42" s="36">
        <v>0</v>
      </c>
      <c r="BP42" s="36">
        <v>0</v>
      </c>
      <c r="BQ42" s="36">
        <v>0</v>
      </c>
      <c r="BR42" s="36">
        <v>0</v>
      </c>
      <c r="BS42" s="36">
        <v>0</v>
      </c>
      <c r="BT42" s="36">
        <v>0</v>
      </c>
      <c r="BU42" s="36">
        <v>0</v>
      </c>
      <c r="BV42" s="36">
        <v>0</v>
      </c>
      <c r="BW42" s="36">
        <v>0</v>
      </c>
      <c r="BX42" s="36">
        <v>0</v>
      </c>
      <c r="BY42" s="37">
        <f t="shared" si="91"/>
        <v>0</v>
      </c>
      <c r="BZ42" s="38">
        <f t="shared" si="84"/>
        <v>0</v>
      </c>
      <c r="CA42" s="37">
        <f t="shared" si="85"/>
        <v>0</v>
      </c>
      <c r="CB42" s="38">
        <f t="shared" si="85"/>
        <v>0</v>
      </c>
    </row>
    <row r="43" spans="1:80" s="27" customFormat="1" ht="13" x14ac:dyDescent="0.25">
      <c r="A43" s="48">
        <f t="shared" si="86"/>
        <v>11</v>
      </c>
      <c r="B43" s="39" t="s">
        <v>63</v>
      </c>
      <c r="C43" s="39"/>
      <c r="D43" s="39"/>
      <c r="E43" s="39"/>
      <c r="F43" s="39"/>
      <c r="G43" s="39"/>
      <c r="H43" s="39"/>
      <c r="I43" s="40">
        <f t="shared" ref="I43:U43" si="92">SUM(I33:I42)</f>
        <v>0</v>
      </c>
      <c r="J43" s="40">
        <f t="shared" si="92"/>
        <v>0</v>
      </c>
      <c r="K43" s="40">
        <f t="shared" si="92"/>
        <v>0</v>
      </c>
      <c r="L43" s="40">
        <f t="shared" si="92"/>
        <v>0</v>
      </c>
      <c r="M43" s="40">
        <f t="shared" si="92"/>
        <v>0</v>
      </c>
      <c r="N43" s="40">
        <f t="shared" si="92"/>
        <v>0</v>
      </c>
      <c r="O43" s="40">
        <f t="shared" si="92"/>
        <v>0</v>
      </c>
      <c r="P43" s="40">
        <f t="shared" si="92"/>
        <v>0</v>
      </c>
      <c r="Q43" s="40">
        <f t="shared" si="92"/>
        <v>0</v>
      </c>
      <c r="R43" s="40">
        <f t="shared" si="92"/>
        <v>0</v>
      </c>
      <c r="S43" s="40">
        <f t="shared" si="92"/>
        <v>0</v>
      </c>
      <c r="T43" s="40">
        <f t="shared" si="92"/>
        <v>0</v>
      </c>
      <c r="U43" s="40">
        <f t="shared" si="92"/>
        <v>0</v>
      </c>
      <c r="V43" s="41">
        <f>SUM(V33:V42)</f>
        <v>0</v>
      </c>
      <c r="W43" s="40">
        <f t="shared" ref="W43:AI43" si="93">SUM(W33:W42)</f>
        <v>0</v>
      </c>
      <c r="X43" s="40">
        <f t="shared" si="93"/>
        <v>0</v>
      </c>
      <c r="Y43" s="40">
        <f t="shared" si="93"/>
        <v>0</v>
      </c>
      <c r="Z43" s="40">
        <f t="shared" si="93"/>
        <v>0</v>
      </c>
      <c r="AA43" s="40">
        <f t="shared" si="93"/>
        <v>0</v>
      </c>
      <c r="AB43" s="40">
        <f t="shared" si="93"/>
        <v>0</v>
      </c>
      <c r="AC43" s="40">
        <f t="shared" si="93"/>
        <v>0</v>
      </c>
      <c r="AD43" s="40">
        <f t="shared" si="93"/>
        <v>0</v>
      </c>
      <c r="AE43" s="40">
        <f t="shared" si="93"/>
        <v>0</v>
      </c>
      <c r="AF43" s="40">
        <f t="shared" si="93"/>
        <v>0</v>
      </c>
      <c r="AG43" s="40">
        <f t="shared" si="93"/>
        <v>0</v>
      </c>
      <c r="AH43" s="40">
        <f t="shared" si="93"/>
        <v>0</v>
      </c>
      <c r="AI43" s="40">
        <f t="shared" si="93"/>
        <v>0</v>
      </c>
      <c r="AJ43" s="41">
        <f>SUM(AJ33:AJ42)</f>
        <v>0</v>
      </c>
      <c r="AK43" s="40">
        <f t="shared" ref="AK43:AW43" si="94">SUM(AK33:AK42)</f>
        <v>0</v>
      </c>
      <c r="AL43" s="40">
        <f t="shared" si="94"/>
        <v>0</v>
      </c>
      <c r="AM43" s="40">
        <f t="shared" si="94"/>
        <v>0</v>
      </c>
      <c r="AN43" s="40">
        <f t="shared" si="94"/>
        <v>0</v>
      </c>
      <c r="AO43" s="40">
        <f t="shared" si="94"/>
        <v>0</v>
      </c>
      <c r="AP43" s="40">
        <f t="shared" si="94"/>
        <v>0</v>
      </c>
      <c r="AQ43" s="40">
        <f t="shared" si="94"/>
        <v>0</v>
      </c>
      <c r="AR43" s="40">
        <f t="shared" si="94"/>
        <v>0</v>
      </c>
      <c r="AS43" s="40">
        <f t="shared" si="94"/>
        <v>0</v>
      </c>
      <c r="AT43" s="40">
        <f t="shared" si="94"/>
        <v>0</v>
      </c>
      <c r="AU43" s="40">
        <f t="shared" si="94"/>
        <v>0</v>
      </c>
      <c r="AV43" s="40">
        <f t="shared" si="94"/>
        <v>0</v>
      </c>
      <c r="AW43" s="40">
        <f t="shared" si="94"/>
        <v>0</v>
      </c>
      <c r="AX43" s="41">
        <f>SUM(AX33:AX42)</f>
        <v>0</v>
      </c>
      <c r="AY43" s="40">
        <f t="shared" ref="AY43:BK43" si="95">SUM(AY33:AY42)</f>
        <v>0</v>
      </c>
      <c r="AZ43" s="40">
        <f t="shared" si="95"/>
        <v>0</v>
      </c>
      <c r="BA43" s="40">
        <f t="shared" si="95"/>
        <v>0</v>
      </c>
      <c r="BB43" s="40">
        <f t="shared" si="95"/>
        <v>0</v>
      </c>
      <c r="BC43" s="40">
        <f t="shared" si="95"/>
        <v>0</v>
      </c>
      <c r="BD43" s="40">
        <f t="shared" si="95"/>
        <v>0</v>
      </c>
      <c r="BE43" s="40">
        <f t="shared" si="95"/>
        <v>0</v>
      </c>
      <c r="BF43" s="40">
        <f t="shared" si="95"/>
        <v>0</v>
      </c>
      <c r="BG43" s="40">
        <f t="shared" si="95"/>
        <v>0</v>
      </c>
      <c r="BH43" s="40">
        <f t="shared" si="95"/>
        <v>0</v>
      </c>
      <c r="BI43" s="40">
        <f t="shared" si="95"/>
        <v>0</v>
      </c>
      <c r="BJ43" s="40">
        <f t="shared" si="95"/>
        <v>0</v>
      </c>
      <c r="BK43" s="40">
        <f t="shared" si="95"/>
        <v>0</v>
      </c>
      <c r="BL43" s="41">
        <f>SUM(BL33:BL42)</f>
        <v>0</v>
      </c>
      <c r="BM43" s="40">
        <f t="shared" ref="BM43:BY43" si="96">SUM(BM33:BM42)</f>
        <v>0</v>
      </c>
      <c r="BN43" s="40">
        <f t="shared" si="96"/>
        <v>0</v>
      </c>
      <c r="BO43" s="40">
        <f t="shared" si="96"/>
        <v>0</v>
      </c>
      <c r="BP43" s="40">
        <f t="shared" si="96"/>
        <v>0</v>
      </c>
      <c r="BQ43" s="40">
        <f t="shared" si="96"/>
        <v>0</v>
      </c>
      <c r="BR43" s="40">
        <f t="shared" si="96"/>
        <v>0</v>
      </c>
      <c r="BS43" s="40">
        <f t="shared" si="96"/>
        <v>0</v>
      </c>
      <c r="BT43" s="40">
        <f t="shared" si="96"/>
        <v>0</v>
      </c>
      <c r="BU43" s="40">
        <f t="shared" si="96"/>
        <v>0</v>
      </c>
      <c r="BV43" s="40">
        <f t="shared" si="96"/>
        <v>0</v>
      </c>
      <c r="BW43" s="40">
        <f t="shared" si="96"/>
        <v>0</v>
      </c>
      <c r="BX43" s="40">
        <f t="shared" si="96"/>
        <v>0</v>
      </c>
      <c r="BY43" s="40">
        <f t="shared" si="96"/>
        <v>0</v>
      </c>
      <c r="BZ43" s="41">
        <f>SUM(BZ33:BZ42)</f>
        <v>0</v>
      </c>
      <c r="CA43" s="40">
        <f>SUM(CA33:CA42)</f>
        <v>0</v>
      </c>
      <c r="CB43" s="41">
        <f>SUM(CB33:CB42)</f>
        <v>0</v>
      </c>
    </row>
    <row r="44" spans="1:80" s="27" customFormat="1" ht="21" x14ac:dyDescent="0.25">
      <c r="A44" s="48">
        <f t="shared" si="86"/>
        <v>12</v>
      </c>
      <c r="B44" s="44" t="s">
        <v>18</v>
      </c>
      <c r="C44" s="46"/>
      <c r="D44" s="46"/>
      <c r="E44" s="46"/>
      <c r="F44" s="46"/>
      <c r="G44" s="46"/>
      <c r="H44" s="46"/>
      <c r="I44" s="45">
        <f t="shared" ref="I44:U44" si="97">I10+I27+I31+I43</f>
        <v>0</v>
      </c>
      <c r="J44" s="45">
        <f t="shared" si="97"/>
        <v>0</v>
      </c>
      <c r="K44" s="45">
        <f t="shared" si="97"/>
        <v>0</v>
      </c>
      <c r="L44" s="45">
        <f t="shared" si="97"/>
        <v>0</v>
      </c>
      <c r="M44" s="45">
        <f t="shared" si="97"/>
        <v>0</v>
      </c>
      <c r="N44" s="45">
        <f t="shared" si="97"/>
        <v>0</v>
      </c>
      <c r="O44" s="45">
        <f t="shared" si="97"/>
        <v>0</v>
      </c>
      <c r="P44" s="45">
        <f t="shared" si="97"/>
        <v>0</v>
      </c>
      <c r="Q44" s="45">
        <f t="shared" si="97"/>
        <v>0</v>
      </c>
      <c r="R44" s="45">
        <f t="shared" si="97"/>
        <v>0</v>
      </c>
      <c r="S44" s="45">
        <f t="shared" si="97"/>
        <v>0</v>
      </c>
      <c r="T44" s="45">
        <f t="shared" si="97"/>
        <v>0</v>
      </c>
      <c r="U44" s="45">
        <f t="shared" si="97"/>
        <v>0</v>
      </c>
      <c r="V44" s="43">
        <f>V43+V31+V27+V10</f>
        <v>0</v>
      </c>
      <c r="W44" s="45">
        <f t="shared" ref="W44:AI44" si="98">W10+W27+W31+W43</f>
        <v>0</v>
      </c>
      <c r="X44" s="45">
        <f t="shared" si="98"/>
        <v>0</v>
      </c>
      <c r="Y44" s="45">
        <f t="shared" si="98"/>
        <v>0</v>
      </c>
      <c r="Z44" s="45">
        <f t="shared" si="98"/>
        <v>0</v>
      </c>
      <c r="AA44" s="45">
        <f t="shared" si="98"/>
        <v>0</v>
      </c>
      <c r="AB44" s="45">
        <f t="shared" si="98"/>
        <v>0</v>
      </c>
      <c r="AC44" s="45">
        <f t="shared" si="98"/>
        <v>0</v>
      </c>
      <c r="AD44" s="45">
        <f t="shared" si="98"/>
        <v>0</v>
      </c>
      <c r="AE44" s="45">
        <f t="shared" si="98"/>
        <v>0</v>
      </c>
      <c r="AF44" s="45">
        <f t="shared" si="98"/>
        <v>0</v>
      </c>
      <c r="AG44" s="45">
        <f t="shared" si="98"/>
        <v>0</v>
      </c>
      <c r="AH44" s="45">
        <f t="shared" si="98"/>
        <v>0</v>
      </c>
      <c r="AI44" s="45">
        <f t="shared" si="98"/>
        <v>0</v>
      </c>
      <c r="AJ44" s="43">
        <f>AJ43+AJ31+AJ27+AJ10</f>
        <v>0</v>
      </c>
      <c r="AK44" s="45">
        <f t="shared" ref="AK44:AW44" si="99">AK10+AK27+AK31+AK43</f>
        <v>0</v>
      </c>
      <c r="AL44" s="45">
        <f t="shared" si="99"/>
        <v>0</v>
      </c>
      <c r="AM44" s="45">
        <f t="shared" si="99"/>
        <v>0</v>
      </c>
      <c r="AN44" s="45">
        <f t="shared" si="99"/>
        <v>0</v>
      </c>
      <c r="AO44" s="45">
        <f t="shared" si="99"/>
        <v>0</v>
      </c>
      <c r="AP44" s="45">
        <f t="shared" si="99"/>
        <v>0</v>
      </c>
      <c r="AQ44" s="45">
        <f t="shared" si="99"/>
        <v>0</v>
      </c>
      <c r="AR44" s="45">
        <f t="shared" si="99"/>
        <v>0</v>
      </c>
      <c r="AS44" s="45">
        <f t="shared" si="99"/>
        <v>0</v>
      </c>
      <c r="AT44" s="45">
        <f t="shared" si="99"/>
        <v>0</v>
      </c>
      <c r="AU44" s="45">
        <f t="shared" si="99"/>
        <v>0</v>
      </c>
      <c r="AV44" s="45">
        <f t="shared" si="99"/>
        <v>0</v>
      </c>
      <c r="AW44" s="45">
        <f t="shared" si="99"/>
        <v>0</v>
      </c>
      <c r="AX44" s="43">
        <f>AX43+AX31+AX27+AX10</f>
        <v>0</v>
      </c>
      <c r="AY44" s="45">
        <f t="shared" ref="AY44:BK44" si="100">AY10+AY27+AY31+AY43</f>
        <v>0</v>
      </c>
      <c r="AZ44" s="45">
        <f t="shared" si="100"/>
        <v>0</v>
      </c>
      <c r="BA44" s="45">
        <f t="shared" si="100"/>
        <v>0</v>
      </c>
      <c r="BB44" s="45">
        <f t="shared" si="100"/>
        <v>0</v>
      </c>
      <c r="BC44" s="45">
        <f t="shared" si="100"/>
        <v>0</v>
      </c>
      <c r="BD44" s="45">
        <f t="shared" si="100"/>
        <v>0</v>
      </c>
      <c r="BE44" s="45">
        <f t="shared" si="100"/>
        <v>0</v>
      </c>
      <c r="BF44" s="45">
        <f t="shared" si="100"/>
        <v>0</v>
      </c>
      <c r="BG44" s="45">
        <f t="shared" si="100"/>
        <v>0</v>
      </c>
      <c r="BH44" s="45">
        <f t="shared" si="100"/>
        <v>0</v>
      </c>
      <c r="BI44" s="45">
        <f t="shared" si="100"/>
        <v>0</v>
      </c>
      <c r="BJ44" s="45">
        <f t="shared" si="100"/>
        <v>0</v>
      </c>
      <c r="BK44" s="45">
        <f t="shared" si="100"/>
        <v>0</v>
      </c>
      <c r="BL44" s="43">
        <f>BL43+BL31+BL27+BL10</f>
        <v>0</v>
      </c>
      <c r="BM44" s="45">
        <f t="shared" ref="BM44:BY44" si="101">BM10+BM27+BM31+BM43</f>
        <v>0</v>
      </c>
      <c r="BN44" s="45">
        <f t="shared" si="101"/>
        <v>0</v>
      </c>
      <c r="BO44" s="45">
        <f t="shared" si="101"/>
        <v>0</v>
      </c>
      <c r="BP44" s="45">
        <f t="shared" si="101"/>
        <v>0</v>
      </c>
      <c r="BQ44" s="45">
        <f t="shared" si="101"/>
        <v>0</v>
      </c>
      <c r="BR44" s="45">
        <f t="shared" si="101"/>
        <v>0</v>
      </c>
      <c r="BS44" s="45">
        <f t="shared" si="101"/>
        <v>0</v>
      </c>
      <c r="BT44" s="45">
        <f t="shared" si="101"/>
        <v>0</v>
      </c>
      <c r="BU44" s="45">
        <f t="shared" si="101"/>
        <v>0</v>
      </c>
      <c r="BV44" s="45">
        <f t="shared" si="101"/>
        <v>0</v>
      </c>
      <c r="BW44" s="45">
        <f t="shared" si="101"/>
        <v>0</v>
      </c>
      <c r="BX44" s="45">
        <f t="shared" si="101"/>
        <v>0</v>
      </c>
      <c r="BY44" s="45">
        <f t="shared" si="101"/>
        <v>0</v>
      </c>
      <c r="BZ44" s="43">
        <f>BZ43+BZ31+BZ27+BZ10</f>
        <v>0</v>
      </c>
      <c r="CA44" s="45">
        <f>CA10+CA27+CA31+CA43</f>
        <v>0</v>
      </c>
      <c r="CB44" s="43">
        <f>CB43+CB31+CB27+CB10</f>
        <v>0</v>
      </c>
    </row>
    <row r="46" spans="1:80" x14ac:dyDescent="0.2">
      <c r="B46" s="10" t="s">
        <v>70</v>
      </c>
    </row>
  </sheetData>
  <pageMargins left="0.4" right="0.4" top="0.75" bottom="0.5" header="0.36" footer="0.25"/>
  <pageSetup scale="46" fitToWidth="3" fitToHeight="0" pageOrder="overThenDown" orientation="landscape" r:id="rId1"/>
  <headerFooter alignWithMargins="0">
    <oddHeader>&amp;C&amp;"Arial,Bold"&amp;12State of Idaho - ERP Implementation Services
Consulting Services Cost Schedule</oddHeader>
    <oddFooter>&amp;L&amp;"Arial,Bold"Attachment 3&amp;C&amp;"Arial,Bold"&amp;A&amp;R&amp;"Arial,Bold"Page &amp;P</oddFooter>
  </headerFooter>
  <ignoredErrors>
    <ignoredError sqref="U4 U12:U26 U5:U9 U33:U42 U29:U30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FF00"/>
  </sheetPr>
  <dimension ref="A2:K20"/>
  <sheetViews>
    <sheetView zoomScaleNormal="100" workbookViewId="0">
      <selection activeCell="K18" sqref="K18"/>
    </sheetView>
  </sheetViews>
  <sheetFormatPr defaultColWidth="7" defaultRowHeight="12.5" x14ac:dyDescent="0.25"/>
  <cols>
    <col min="1" max="1" width="5.36328125" style="2" customWidth="1"/>
    <col min="2" max="2" width="43.453125" style="2" customWidth="1"/>
    <col min="3" max="3" width="14.6328125" customWidth="1"/>
    <col min="4" max="4" width="11.08984375" customWidth="1"/>
    <col min="5" max="5" width="13.6328125" customWidth="1"/>
    <col min="6" max="10" width="13.54296875" customWidth="1"/>
    <col min="11" max="11" width="18.90625" customWidth="1"/>
  </cols>
  <sheetData>
    <row r="2" spans="1:11" ht="20.399999999999999" customHeight="1" x14ac:dyDescent="0.25">
      <c r="A2" s="74"/>
      <c r="B2" s="74" t="s">
        <v>32</v>
      </c>
      <c r="C2" s="85" t="s">
        <v>33</v>
      </c>
      <c r="D2" s="86"/>
      <c r="E2" s="87"/>
      <c r="F2" s="76" t="s">
        <v>76</v>
      </c>
      <c r="G2" s="76" t="s">
        <v>74</v>
      </c>
      <c r="H2" s="76" t="s">
        <v>75</v>
      </c>
      <c r="I2" s="76" t="s">
        <v>88</v>
      </c>
      <c r="J2" s="76" t="s">
        <v>89</v>
      </c>
      <c r="K2" s="74" t="s">
        <v>1</v>
      </c>
    </row>
    <row r="3" spans="1:11" x14ac:dyDescent="0.25">
      <c r="A3" s="75"/>
      <c r="B3" s="84"/>
      <c r="C3" s="88"/>
      <c r="D3" s="89"/>
      <c r="E3" s="90"/>
      <c r="F3" s="77"/>
      <c r="G3" s="77"/>
      <c r="H3" s="77"/>
      <c r="I3" s="77"/>
      <c r="J3" s="77"/>
      <c r="K3" s="75"/>
    </row>
    <row r="4" spans="1:11" ht="13" x14ac:dyDescent="0.25">
      <c r="A4" s="61">
        <v>1</v>
      </c>
      <c r="B4" s="62" t="s">
        <v>34</v>
      </c>
      <c r="C4" s="81"/>
      <c r="D4" s="82"/>
      <c r="E4" s="83"/>
      <c r="F4" s="63">
        <v>0</v>
      </c>
      <c r="G4" s="63">
        <v>0</v>
      </c>
      <c r="H4" s="63">
        <v>0</v>
      </c>
      <c r="I4" s="63">
        <v>0</v>
      </c>
      <c r="J4" s="63">
        <v>0</v>
      </c>
      <c r="K4" s="64">
        <f>SUM(F4:J4)</f>
        <v>0</v>
      </c>
    </row>
    <row r="5" spans="1:11" ht="13" x14ac:dyDescent="0.25">
      <c r="A5" s="61">
        <v>2</v>
      </c>
      <c r="B5" s="62" t="s">
        <v>34</v>
      </c>
      <c r="C5" s="81"/>
      <c r="D5" s="82"/>
      <c r="E5" s="83"/>
      <c r="F5" s="63">
        <v>0</v>
      </c>
      <c r="G5" s="63">
        <v>0</v>
      </c>
      <c r="H5" s="63">
        <v>0</v>
      </c>
      <c r="I5" s="63">
        <v>0</v>
      </c>
      <c r="J5" s="63">
        <v>0</v>
      </c>
      <c r="K5" s="64">
        <f t="shared" ref="K5:K17" si="0">SUM(F5:J5)</f>
        <v>0</v>
      </c>
    </row>
    <row r="6" spans="1:11" ht="13" x14ac:dyDescent="0.25">
      <c r="A6" s="61">
        <f t="shared" ref="A6:A18" si="1">1+A5</f>
        <v>3</v>
      </c>
      <c r="B6" s="62" t="s">
        <v>34</v>
      </c>
      <c r="C6" s="81"/>
      <c r="D6" s="82"/>
      <c r="E6" s="83"/>
      <c r="F6" s="63">
        <v>0</v>
      </c>
      <c r="G6" s="63">
        <v>0</v>
      </c>
      <c r="H6" s="63">
        <v>0</v>
      </c>
      <c r="I6" s="63">
        <v>0</v>
      </c>
      <c r="J6" s="63">
        <v>0</v>
      </c>
      <c r="K6" s="64">
        <f t="shared" si="0"/>
        <v>0</v>
      </c>
    </row>
    <row r="7" spans="1:11" ht="13" x14ac:dyDescent="0.25">
      <c r="A7" s="61">
        <f t="shared" si="1"/>
        <v>4</v>
      </c>
      <c r="B7" s="62" t="s">
        <v>34</v>
      </c>
      <c r="C7" s="81"/>
      <c r="D7" s="82"/>
      <c r="E7" s="83"/>
      <c r="F7" s="63">
        <v>0</v>
      </c>
      <c r="G7" s="63">
        <v>0</v>
      </c>
      <c r="H7" s="63">
        <v>0</v>
      </c>
      <c r="I7" s="63">
        <v>0</v>
      </c>
      <c r="J7" s="63">
        <v>0</v>
      </c>
      <c r="K7" s="64">
        <f t="shared" si="0"/>
        <v>0</v>
      </c>
    </row>
    <row r="8" spans="1:11" s="2" customFormat="1" ht="13.5" customHeight="1" x14ac:dyDescent="0.25">
      <c r="A8" s="61">
        <f t="shared" si="1"/>
        <v>5</v>
      </c>
      <c r="B8" s="62" t="s">
        <v>34</v>
      </c>
      <c r="C8" s="81"/>
      <c r="D8" s="82"/>
      <c r="E8" s="83"/>
      <c r="F8" s="63">
        <v>0</v>
      </c>
      <c r="G8" s="63">
        <v>0</v>
      </c>
      <c r="H8" s="63">
        <v>0</v>
      </c>
      <c r="I8" s="63">
        <v>0</v>
      </c>
      <c r="J8" s="63">
        <v>0</v>
      </c>
      <c r="K8" s="64">
        <f t="shared" si="0"/>
        <v>0</v>
      </c>
    </row>
    <row r="9" spans="1:11" ht="13" x14ac:dyDescent="0.25">
      <c r="A9" s="61">
        <f t="shared" si="1"/>
        <v>6</v>
      </c>
      <c r="B9" s="62" t="s">
        <v>34</v>
      </c>
      <c r="C9" s="81"/>
      <c r="D9" s="82"/>
      <c r="E9" s="83"/>
      <c r="F9" s="63">
        <v>0</v>
      </c>
      <c r="G9" s="63">
        <v>0</v>
      </c>
      <c r="H9" s="63">
        <v>0</v>
      </c>
      <c r="I9" s="63">
        <v>0</v>
      </c>
      <c r="J9" s="63">
        <v>0</v>
      </c>
      <c r="K9" s="64">
        <f t="shared" si="0"/>
        <v>0</v>
      </c>
    </row>
    <row r="10" spans="1:11" ht="13" x14ac:dyDescent="0.25">
      <c r="A10" s="61">
        <f t="shared" si="1"/>
        <v>7</v>
      </c>
      <c r="B10" s="62" t="s">
        <v>34</v>
      </c>
      <c r="C10" s="81"/>
      <c r="D10" s="82"/>
      <c r="E10" s="83"/>
      <c r="F10" s="63">
        <v>0</v>
      </c>
      <c r="G10" s="63">
        <v>0</v>
      </c>
      <c r="H10" s="63">
        <v>0</v>
      </c>
      <c r="I10" s="63">
        <v>0</v>
      </c>
      <c r="J10" s="63">
        <v>0</v>
      </c>
      <c r="K10" s="64">
        <f t="shared" si="0"/>
        <v>0</v>
      </c>
    </row>
    <row r="11" spans="1:11" ht="13" x14ac:dyDescent="0.25">
      <c r="A11" s="61">
        <f t="shared" si="1"/>
        <v>8</v>
      </c>
      <c r="B11" s="62" t="s">
        <v>34</v>
      </c>
      <c r="C11" s="81"/>
      <c r="D11" s="82"/>
      <c r="E11" s="83"/>
      <c r="F11" s="63">
        <v>0</v>
      </c>
      <c r="G11" s="63">
        <v>0</v>
      </c>
      <c r="H11" s="63">
        <v>0</v>
      </c>
      <c r="I11" s="63">
        <v>0</v>
      </c>
      <c r="J11" s="63">
        <v>0</v>
      </c>
      <c r="K11" s="64">
        <f t="shared" si="0"/>
        <v>0</v>
      </c>
    </row>
    <row r="12" spans="1:11" ht="13" x14ac:dyDescent="0.25">
      <c r="A12" s="61">
        <f t="shared" si="1"/>
        <v>9</v>
      </c>
      <c r="B12" s="62" t="s">
        <v>34</v>
      </c>
      <c r="C12" s="81"/>
      <c r="D12" s="82"/>
      <c r="E12" s="83"/>
      <c r="F12" s="63">
        <v>0</v>
      </c>
      <c r="G12" s="63">
        <v>0</v>
      </c>
      <c r="H12" s="63">
        <v>0</v>
      </c>
      <c r="I12" s="63">
        <v>0</v>
      </c>
      <c r="J12" s="63">
        <v>0</v>
      </c>
      <c r="K12" s="64">
        <f t="shared" si="0"/>
        <v>0</v>
      </c>
    </row>
    <row r="13" spans="1:11" ht="13" x14ac:dyDescent="0.25">
      <c r="A13" s="61">
        <f t="shared" si="1"/>
        <v>10</v>
      </c>
      <c r="B13" s="62" t="s">
        <v>34</v>
      </c>
      <c r="C13" s="81"/>
      <c r="D13" s="82"/>
      <c r="E13" s="83"/>
      <c r="F13" s="63">
        <v>0</v>
      </c>
      <c r="G13" s="63">
        <v>0</v>
      </c>
      <c r="H13" s="63">
        <v>0</v>
      </c>
      <c r="I13" s="63">
        <v>0</v>
      </c>
      <c r="J13" s="63">
        <v>0</v>
      </c>
      <c r="K13" s="64">
        <f t="shared" si="0"/>
        <v>0</v>
      </c>
    </row>
    <row r="14" spans="1:11" ht="13" x14ac:dyDescent="0.25">
      <c r="A14" s="61">
        <f t="shared" si="1"/>
        <v>11</v>
      </c>
      <c r="B14" s="62" t="s">
        <v>34</v>
      </c>
      <c r="C14" s="81"/>
      <c r="D14" s="82"/>
      <c r="E14" s="83"/>
      <c r="F14" s="63">
        <v>0</v>
      </c>
      <c r="G14" s="63">
        <v>0</v>
      </c>
      <c r="H14" s="63">
        <v>0</v>
      </c>
      <c r="I14" s="63">
        <v>0</v>
      </c>
      <c r="J14" s="63">
        <v>0</v>
      </c>
      <c r="K14" s="64">
        <f t="shared" si="0"/>
        <v>0</v>
      </c>
    </row>
    <row r="15" spans="1:11" ht="13" x14ac:dyDescent="0.25">
      <c r="A15" s="61">
        <f t="shared" si="1"/>
        <v>12</v>
      </c>
      <c r="B15" s="62" t="s">
        <v>34</v>
      </c>
      <c r="C15" s="81"/>
      <c r="D15" s="82"/>
      <c r="E15" s="83"/>
      <c r="F15" s="63">
        <v>0</v>
      </c>
      <c r="G15" s="63">
        <v>0</v>
      </c>
      <c r="H15" s="63">
        <v>0</v>
      </c>
      <c r="I15" s="63">
        <v>0</v>
      </c>
      <c r="J15" s="63">
        <v>0</v>
      </c>
      <c r="K15" s="64">
        <f t="shared" si="0"/>
        <v>0</v>
      </c>
    </row>
    <row r="16" spans="1:11" ht="13" x14ac:dyDescent="0.25">
      <c r="A16" s="61">
        <f t="shared" si="1"/>
        <v>13</v>
      </c>
      <c r="B16" s="62" t="s">
        <v>34</v>
      </c>
      <c r="C16" s="81"/>
      <c r="D16" s="82"/>
      <c r="E16" s="83"/>
      <c r="F16" s="63">
        <v>0</v>
      </c>
      <c r="G16" s="63">
        <v>0</v>
      </c>
      <c r="H16" s="63">
        <v>0</v>
      </c>
      <c r="I16" s="63">
        <v>0</v>
      </c>
      <c r="J16" s="63">
        <v>0</v>
      </c>
      <c r="K16" s="64">
        <f t="shared" si="0"/>
        <v>0</v>
      </c>
    </row>
    <row r="17" spans="1:11" ht="13" x14ac:dyDescent="0.25">
      <c r="A17" s="61">
        <f t="shared" si="1"/>
        <v>14</v>
      </c>
      <c r="B17" s="62" t="s">
        <v>34</v>
      </c>
      <c r="C17" s="91"/>
      <c r="D17" s="92"/>
      <c r="E17" s="93"/>
      <c r="F17" s="63">
        <v>0</v>
      </c>
      <c r="G17" s="63">
        <v>0</v>
      </c>
      <c r="H17" s="63">
        <v>0</v>
      </c>
      <c r="I17" s="63">
        <v>0</v>
      </c>
      <c r="J17" s="63">
        <v>0</v>
      </c>
      <c r="K17" s="64">
        <f t="shared" si="0"/>
        <v>0</v>
      </c>
    </row>
    <row r="18" spans="1:11" ht="26" x14ac:dyDescent="0.25">
      <c r="A18" s="65">
        <f t="shared" si="1"/>
        <v>15</v>
      </c>
      <c r="B18" s="66" t="s">
        <v>42</v>
      </c>
      <c r="C18" s="78"/>
      <c r="D18" s="79"/>
      <c r="E18" s="80"/>
      <c r="F18" s="67">
        <f t="shared" ref="F18:H18" si="2">SUM(F4:F17)</f>
        <v>0</v>
      </c>
      <c r="G18" s="67">
        <f t="shared" si="2"/>
        <v>0</v>
      </c>
      <c r="H18" s="67">
        <f t="shared" si="2"/>
        <v>0</v>
      </c>
      <c r="I18" s="67">
        <f t="shared" ref="I18:J18" si="3">SUM(I4:I17)</f>
        <v>0</v>
      </c>
      <c r="J18" s="67">
        <f t="shared" si="3"/>
        <v>0</v>
      </c>
      <c r="K18" s="68">
        <f>SUM(F18:J18)</f>
        <v>0</v>
      </c>
    </row>
    <row r="20" spans="1:11" x14ac:dyDescent="0.25">
      <c r="A20" s="69" t="s">
        <v>45</v>
      </c>
    </row>
  </sheetData>
  <mergeCells count="24">
    <mergeCell ref="K2:K3"/>
    <mergeCell ref="C4:E4"/>
    <mergeCell ref="F2:F3"/>
    <mergeCell ref="G2:G3"/>
    <mergeCell ref="H2:H3"/>
    <mergeCell ref="I2:I3"/>
    <mergeCell ref="J2:J3"/>
    <mergeCell ref="A2:A3"/>
    <mergeCell ref="B2:B3"/>
    <mergeCell ref="C2:E3"/>
    <mergeCell ref="C9:E9"/>
    <mergeCell ref="C17:E17"/>
    <mergeCell ref="C10:E10"/>
    <mergeCell ref="C5:E5"/>
    <mergeCell ref="C6:E6"/>
    <mergeCell ref="C7:E7"/>
    <mergeCell ref="C8:E8"/>
    <mergeCell ref="C18:E18"/>
    <mergeCell ref="C11:E11"/>
    <mergeCell ref="C12:E12"/>
    <mergeCell ref="C13:E13"/>
    <mergeCell ref="C14:E14"/>
    <mergeCell ref="C15:E15"/>
    <mergeCell ref="C16:E16"/>
  </mergeCells>
  <pageMargins left="0.25" right="0.26" top="1" bottom="0.5" header="0.36" footer="0.25"/>
  <pageSetup scale="70" orientation="landscape" r:id="rId1"/>
  <headerFooter scaleWithDoc="0" alignWithMargins="0">
    <oddHeader xml:space="preserve">&amp;C&amp;"Arial,Bold"&amp;12State of Idaho - ERP Implementation Services
Other Cost Components Schedule&amp;R&amp;"Arial,Bold"
</oddHeader>
    <oddFooter>&amp;L&amp;"Arial,Bold"Attachment 3&amp;C&amp;"Arial,Bold"&amp;A&amp;R&amp;"Arial,Bold"Page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00"/>
    <pageSetUpPr fitToPage="1"/>
  </sheetPr>
  <dimension ref="A1:K24"/>
  <sheetViews>
    <sheetView tabSelected="1" zoomScaleNormal="100" zoomScalePageLayoutView="120" workbookViewId="0">
      <selection activeCell="A3" sqref="A3"/>
    </sheetView>
  </sheetViews>
  <sheetFormatPr defaultColWidth="8.6328125" defaultRowHeight="12.5" x14ac:dyDescent="0.25"/>
  <cols>
    <col min="1" max="1" width="64.36328125" style="26" customWidth="1"/>
    <col min="2" max="11" width="14.6328125" style="1" customWidth="1"/>
    <col min="12" max="16384" width="8.6328125" style="1"/>
  </cols>
  <sheetData>
    <row r="1" spans="1:11" ht="13" x14ac:dyDescent="0.25">
      <c r="A1" s="23"/>
    </row>
    <row r="2" spans="1:11" ht="26" x14ac:dyDescent="0.25">
      <c r="A2" s="11" t="s">
        <v>43</v>
      </c>
      <c r="B2" s="11" t="s">
        <v>47</v>
      </c>
      <c r="C2" s="11" t="s">
        <v>50</v>
      </c>
      <c r="D2" s="11" t="s">
        <v>48</v>
      </c>
      <c r="E2" s="11" t="s">
        <v>51</v>
      </c>
      <c r="F2" s="11" t="s">
        <v>49</v>
      </c>
      <c r="G2" s="11" t="s">
        <v>52</v>
      </c>
      <c r="H2" s="11" t="s">
        <v>91</v>
      </c>
      <c r="I2" s="11" t="s">
        <v>90</v>
      </c>
      <c r="J2" s="11" t="s">
        <v>92</v>
      </c>
      <c r="K2" s="11" t="s">
        <v>93</v>
      </c>
    </row>
    <row r="3" spans="1:11" ht="13" x14ac:dyDescent="0.25">
      <c r="A3" s="71" t="s">
        <v>96</v>
      </c>
      <c r="B3" s="70"/>
      <c r="C3" s="70"/>
      <c r="D3" s="70"/>
      <c r="E3" s="70"/>
      <c r="F3" s="70"/>
      <c r="G3" s="70"/>
      <c r="H3" s="70"/>
      <c r="I3" s="70"/>
      <c r="J3" s="70"/>
      <c r="K3" s="70"/>
    </row>
    <row r="4" spans="1:11" x14ac:dyDescent="0.25">
      <c r="A4" s="24" t="s">
        <v>10</v>
      </c>
      <c r="B4" s="25" t="s">
        <v>19</v>
      </c>
      <c r="C4" s="25" t="s">
        <v>19</v>
      </c>
      <c r="D4" s="25" t="s">
        <v>19</v>
      </c>
      <c r="E4" s="25" t="s">
        <v>19</v>
      </c>
      <c r="F4" s="25" t="s">
        <v>19</v>
      </c>
      <c r="G4" s="25" t="s">
        <v>19</v>
      </c>
      <c r="H4" s="25" t="s">
        <v>19</v>
      </c>
      <c r="I4" s="25" t="s">
        <v>19</v>
      </c>
      <c r="J4" s="25" t="s">
        <v>19</v>
      </c>
      <c r="K4" s="25" t="s">
        <v>19</v>
      </c>
    </row>
    <row r="5" spans="1:11" x14ac:dyDescent="0.25">
      <c r="A5" s="24" t="s">
        <v>53</v>
      </c>
      <c r="B5" s="25" t="s">
        <v>19</v>
      </c>
      <c r="C5" s="25" t="s">
        <v>19</v>
      </c>
      <c r="D5" s="25" t="s">
        <v>19</v>
      </c>
      <c r="E5" s="25" t="s">
        <v>19</v>
      </c>
      <c r="F5" s="25" t="s">
        <v>19</v>
      </c>
      <c r="G5" s="25" t="s">
        <v>19</v>
      </c>
      <c r="H5" s="25" t="s">
        <v>19</v>
      </c>
      <c r="I5" s="25" t="s">
        <v>19</v>
      </c>
      <c r="J5" s="25" t="s">
        <v>19</v>
      </c>
      <c r="K5" s="25" t="s">
        <v>19</v>
      </c>
    </row>
    <row r="6" spans="1:11" x14ac:dyDescent="0.25">
      <c r="A6" s="24" t="s">
        <v>59</v>
      </c>
      <c r="B6" s="25" t="s">
        <v>19</v>
      </c>
      <c r="C6" s="25" t="s">
        <v>19</v>
      </c>
      <c r="D6" s="25" t="s">
        <v>19</v>
      </c>
      <c r="E6" s="25" t="s">
        <v>19</v>
      </c>
      <c r="F6" s="25" t="s">
        <v>19</v>
      </c>
      <c r="G6" s="25" t="s">
        <v>19</v>
      </c>
      <c r="H6" s="25" t="s">
        <v>19</v>
      </c>
      <c r="I6" s="25" t="s">
        <v>19</v>
      </c>
      <c r="J6" s="25" t="s">
        <v>19</v>
      </c>
      <c r="K6" s="25" t="s">
        <v>19</v>
      </c>
    </row>
    <row r="7" spans="1:11" x14ac:dyDescent="0.25">
      <c r="A7" s="24" t="s">
        <v>14</v>
      </c>
      <c r="B7" s="25" t="s">
        <v>19</v>
      </c>
      <c r="C7" s="25" t="s">
        <v>19</v>
      </c>
      <c r="D7" s="25" t="s">
        <v>19</v>
      </c>
      <c r="E7" s="25" t="s">
        <v>19</v>
      </c>
      <c r="F7" s="25" t="s">
        <v>19</v>
      </c>
      <c r="G7" s="25" t="s">
        <v>19</v>
      </c>
      <c r="H7" s="25" t="s">
        <v>19</v>
      </c>
      <c r="I7" s="25" t="s">
        <v>19</v>
      </c>
      <c r="J7" s="25" t="s">
        <v>19</v>
      </c>
      <c r="K7" s="25" t="s">
        <v>19</v>
      </c>
    </row>
    <row r="8" spans="1:11" x14ac:dyDescent="0.25">
      <c r="A8" s="24" t="s">
        <v>54</v>
      </c>
      <c r="B8" s="25" t="s">
        <v>19</v>
      </c>
      <c r="C8" s="25" t="s">
        <v>19</v>
      </c>
      <c r="D8" s="25" t="s">
        <v>19</v>
      </c>
      <c r="E8" s="25" t="s">
        <v>19</v>
      </c>
      <c r="F8" s="25" t="s">
        <v>19</v>
      </c>
      <c r="G8" s="25" t="s">
        <v>19</v>
      </c>
      <c r="H8" s="25" t="s">
        <v>19</v>
      </c>
      <c r="I8" s="25" t="s">
        <v>19</v>
      </c>
      <c r="J8" s="25" t="s">
        <v>19</v>
      </c>
      <c r="K8" s="25" t="s">
        <v>19</v>
      </c>
    </row>
    <row r="9" spans="1:11" x14ac:dyDescent="0.25">
      <c r="A9" s="24" t="s">
        <v>55</v>
      </c>
      <c r="B9" s="25" t="s">
        <v>19</v>
      </c>
      <c r="C9" s="25" t="s">
        <v>19</v>
      </c>
      <c r="D9" s="25" t="s">
        <v>19</v>
      </c>
      <c r="E9" s="25" t="s">
        <v>19</v>
      </c>
      <c r="F9" s="25" t="s">
        <v>19</v>
      </c>
      <c r="G9" s="25" t="s">
        <v>19</v>
      </c>
      <c r="H9" s="25" t="s">
        <v>19</v>
      </c>
      <c r="I9" s="25" t="s">
        <v>19</v>
      </c>
      <c r="J9" s="25" t="s">
        <v>19</v>
      </c>
      <c r="K9" s="25" t="s">
        <v>19</v>
      </c>
    </row>
    <row r="10" spans="1:11" x14ac:dyDescent="0.25">
      <c r="A10" s="24" t="s">
        <v>56</v>
      </c>
      <c r="B10" s="25" t="s">
        <v>19</v>
      </c>
      <c r="C10" s="25" t="s">
        <v>19</v>
      </c>
      <c r="D10" s="25" t="s">
        <v>19</v>
      </c>
      <c r="E10" s="25" t="s">
        <v>19</v>
      </c>
      <c r="F10" s="25" t="s">
        <v>19</v>
      </c>
      <c r="G10" s="25" t="s">
        <v>19</v>
      </c>
      <c r="H10" s="25" t="s">
        <v>19</v>
      </c>
      <c r="I10" s="25" t="s">
        <v>19</v>
      </c>
      <c r="J10" s="25" t="s">
        <v>19</v>
      </c>
      <c r="K10" s="25" t="s">
        <v>19</v>
      </c>
    </row>
    <row r="11" spans="1:11" x14ac:dyDescent="0.25">
      <c r="A11" s="24" t="s">
        <v>57</v>
      </c>
      <c r="B11" s="25" t="s">
        <v>19</v>
      </c>
      <c r="C11" s="25" t="s">
        <v>19</v>
      </c>
      <c r="D11" s="25" t="s">
        <v>19</v>
      </c>
      <c r="E11" s="25" t="s">
        <v>19</v>
      </c>
      <c r="F11" s="25" t="s">
        <v>19</v>
      </c>
      <c r="G11" s="25" t="s">
        <v>19</v>
      </c>
      <c r="H11" s="25" t="s">
        <v>19</v>
      </c>
      <c r="I11" s="25" t="s">
        <v>19</v>
      </c>
      <c r="J11" s="25" t="s">
        <v>19</v>
      </c>
      <c r="K11" s="25" t="s">
        <v>19</v>
      </c>
    </row>
    <row r="12" spans="1:11" ht="13" x14ac:dyDescent="0.25">
      <c r="A12" s="71" t="s">
        <v>58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</row>
    <row r="13" spans="1:11" x14ac:dyDescent="0.25">
      <c r="A13" s="24" t="s">
        <v>31</v>
      </c>
      <c r="B13" s="25" t="s">
        <v>19</v>
      </c>
      <c r="C13" s="25" t="s">
        <v>19</v>
      </c>
      <c r="D13" s="25" t="s">
        <v>19</v>
      </c>
      <c r="E13" s="25" t="s">
        <v>19</v>
      </c>
      <c r="F13" s="25" t="s">
        <v>19</v>
      </c>
      <c r="G13" s="25" t="s">
        <v>19</v>
      </c>
      <c r="H13" s="25" t="s">
        <v>19</v>
      </c>
      <c r="I13" s="25" t="s">
        <v>19</v>
      </c>
      <c r="J13" s="25" t="s">
        <v>19</v>
      </c>
      <c r="K13" s="25" t="s">
        <v>19</v>
      </c>
    </row>
    <row r="14" spans="1:11" x14ac:dyDescent="0.25">
      <c r="A14" s="24" t="s">
        <v>31</v>
      </c>
      <c r="B14" s="25" t="s">
        <v>19</v>
      </c>
      <c r="C14" s="25" t="s">
        <v>19</v>
      </c>
      <c r="D14" s="25" t="s">
        <v>19</v>
      </c>
      <c r="E14" s="25" t="s">
        <v>19</v>
      </c>
      <c r="F14" s="25" t="s">
        <v>19</v>
      </c>
      <c r="G14" s="25" t="s">
        <v>19</v>
      </c>
      <c r="H14" s="25" t="s">
        <v>19</v>
      </c>
      <c r="I14" s="25" t="s">
        <v>19</v>
      </c>
      <c r="J14" s="25" t="s">
        <v>19</v>
      </c>
      <c r="K14" s="25" t="s">
        <v>19</v>
      </c>
    </row>
    <row r="15" spans="1:11" x14ac:dyDescent="0.25">
      <c r="A15" s="24" t="s">
        <v>31</v>
      </c>
      <c r="B15" s="25" t="s">
        <v>19</v>
      </c>
      <c r="C15" s="25" t="s">
        <v>19</v>
      </c>
      <c r="D15" s="25" t="s">
        <v>19</v>
      </c>
      <c r="E15" s="25" t="s">
        <v>19</v>
      </c>
      <c r="F15" s="25" t="s">
        <v>19</v>
      </c>
      <c r="G15" s="25" t="s">
        <v>19</v>
      </c>
      <c r="H15" s="25" t="s">
        <v>19</v>
      </c>
      <c r="I15" s="25" t="s">
        <v>19</v>
      </c>
      <c r="J15" s="25" t="s">
        <v>19</v>
      </c>
      <c r="K15" s="25" t="s">
        <v>19</v>
      </c>
    </row>
    <row r="16" spans="1:11" x14ac:dyDescent="0.25">
      <c r="A16" s="24" t="s">
        <v>31</v>
      </c>
      <c r="B16" s="25" t="s">
        <v>19</v>
      </c>
      <c r="C16" s="25" t="s">
        <v>19</v>
      </c>
      <c r="D16" s="25" t="s">
        <v>19</v>
      </c>
      <c r="E16" s="25" t="s">
        <v>19</v>
      </c>
      <c r="F16" s="25" t="s">
        <v>19</v>
      </c>
      <c r="G16" s="25" t="s">
        <v>19</v>
      </c>
      <c r="H16" s="25" t="s">
        <v>19</v>
      </c>
      <c r="I16" s="25" t="s">
        <v>19</v>
      </c>
      <c r="J16" s="25" t="s">
        <v>19</v>
      </c>
      <c r="K16" s="25" t="s">
        <v>19</v>
      </c>
    </row>
    <row r="17" spans="1:11" x14ac:dyDescent="0.25">
      <c r="A17" s="24" t="s">
        <v>31</v>
      </c>
      <c r="B17" s="25" t="s">
        <v>19</v>
      </c>
      <c r="C17" s="25" t="s">
        <v>19</v>
      </c>
      <c r="D17" s="25" t="s">
        <v>19</v>
      </c>
      <c r="E17" s="25" t="s">
        <v>19</v>
      </c>
      <c r="F17" s="25" t="s">
        <v>19</v>
      </c>
      <c r="G17" s="25" t="s">
        <v>19</v>
      </c>
      <c r="H17" s="25" t="s">
        <v>19</v>
      </c>
      <c r="I17" s="25" t="s">
        <v>19</v>
      </c>
      <c r="J17" s="25" t="s">
        <v>19</v>
      </c>
      <c r="K17" s="25" t="s">
        <v>19</v>
      </c>
    </row>
    <row r="18" spans="1:11" x14ac:dyDescent="0.25">
      <c r="A18" s="24" t="s">
        <v>31</v>
      </c>
      <c r="B18" s="25" t="s">
        <v>19</v>
      </c>
      <c r="C18" s="25" t="s">
        <v>19</v>
      </c>
      <c r="D18" s="25" t="s">
        <v>19</v>
      </c>
      <c r="E18" s="25" t="s">
        <v>19</v>
      </c>
      <c r="F18" s="25" t="s">
        <v>19</v>
      </c>
      <c r="G18" s="25" t="s">
        <v>19</v>
      </c>
      <c r="H18" s="25" t="s">
        <v>19</v>
      </c>
      <c r="I18" s="25" t="s">
        <v>19</v>
      </c>
      <c r="J18" s="25" t="s">
        <v>19</v>
      </c>
      <c r="K18" s="25" t="s">
        <v>19</v>
      </c>
    </row>
    <row r="19" spans="1:11" x14ac:dyDescent="0.25">
      <c r="A19" s="24" t="s">
        <v>31</v>
      </c>
      <c r="B19" s="25" t="s">
        <v>19</v>
      </c>
      <c r="C19" s="25" t="s">
        <v>19</v>
      </c>
      <c r="D19" s="25" t="s">
        <v>19</v>
      </c>
      <c r="E19" s="25" t="s">
        <v>19</v>
      </c>
      <c r="F19" s="25" t="s">
        <v>19</v>
      </c>
      <c r="G19" s="25" t="s">
        <v>19</v>
      </c>
      <c r="H19" s="25" t="s">
        <v>19</v>
      </c>
      <c r="I19" s="25" t="s">
        <v>19</v>
      </c>
      <c r="J19" s="25" t="s">
        <v>19</v>
      </c>
      <c r="K19" s="25" t="s">
        <v>19</v>
      </c>
    </row>
    <row r="20" spans="1:11" x14ac:dyDescent="0.25">
      <c r="A20" s="24" t="s">
        <v>31</v>
      </c>
      <c r="B20" s="25" t="s">
        <v>19</v>
      </c>
      <c r="C20" s="25" t="s">
        <v>19</v>
      </c>
      <c r="D20" s="25" t="s">
        <v>19</v>
      </c>
      <c r="E20" s="25" t="s">
        <v>19</v>
      </c>
      <c r="F20" s="25" t="s">
        <v>19</v>
      </c>
      <c r="G20" s="25" t="s">
        <v>19</v>
      </c>
      <c r="H20" s="25" t="s">
        <v>19</v>
      </c>
      <c r="I20" s="25" t="s">
        <v>19</v>
      </c>
      <c r="J20" s="25" t="s">
        <v>19</v>
      </c>
      <c r="K20" s="25" t="s">
        <v>19</v>
      </c>
    </row>
    <row r="21" spans="1:11" x14ac:dyDescent="0.25">
      <c r="A21" s="24" t="s">
        <v>31</v>
      </c>
      <c r="B21" s="25" t="s">
        <v>19</v>
      </c>
      <c r="C21" s="25" t="s">
        <v>19</v>
      </c>
      <c r="D21" s="25" t="s">
        <v>19</v>
      </c>
      <c r="E21" s="25" t="s">
        <v>19</v>
      </c>
      <c r="F21" s="25" t="s">
        <v>19</v>
      </c>
      <c r="G21" s="25" t="s">
        <v>19</v>
      </c>
      <c r="H21" s="25" t="s">
        <v>19</v>
      </c>
      <c r="I21" s="25" t="s">
        <v>19</v>
      </c>
      <c r="J21" s="25" t="s">
        <v>19</v>
      </c>
      <c r="K21" s="25" t="s">
        <v>19</v>
      </c>
    </row>
    <row r="23" spans="1:11" x14ac:dyDescent="0.25">
      <c r="A23" s="26" t="s">
        <v>46</v>
      </c>
    </row>
    <row r="24" spans="1:11" x14ac:dyDescent="0.25">
      <c r="A24" s="26" t="s">
        <v>95</v>
      </c>
    </row>
  </sheetData>
  <pageMargins left="0.4" right="0.4" top="0.75" bottom="0.5" header="0.36" footer="0.25"/>
  <pageSetup fitToWidth="2" orientation="landscape" r:id="rId1"/>
  <headerFooter alignWithMargins="0">
    <oddHeader>&amp;C&amp;"Arial,Bold"&amp;12State of Idaho - ERP Implementation Services
Labor Rates Cost Schedule</oddHeader>
    <oddFooter>&amp;L&amp;"Arial,Bold"Attachment 3&amp;C&amp;"Arial,Bold"&amp;A&amp;R&amp;"Arial,Bold"Page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  <pageSetUpPr fitToPage="1"/>
  </sheetPr>
  <dimension ref="A2:G25"/>
  <sheetViews>
    <sheetView zoomScaleNormal="100" zoomScalePageLayoutView="90" workbookViewId="0">
      <selection activeCell="B23" sqref="B23"/>
    </sheetView>
  </sheetViews>
  <sheetFormatPr defaultColWidth="9.08984375" defaultRowHeight="12.5" x14ac:dyDescent="0.25"/>
  <cols>
    <col min="1" max="1" width="11.36328125" style="1" customWidth="1"/>
    <col min="2" max="2" width="74.36328125" style="1" customWidth="1"/>
    <col min="3" max="4" width="14.6328125" style="1" customWidth="1"/>
    <col min="5" max="7" width="15.6328125" style="1" customWidth="1"/>
    <col min="8" max="8" width="14.6328125" style="1" customWidth="1"/>
    <col min="9" max="16384" width="9.08984375" style="1"/>
  </cols>
  <sheetData>
    <row r="2" spans="1:7" ht="39" x14ac:dyDescent="0.25">
      <c r="A2" s="11" t="s">
        <v>20</v>
      </c>
      <c r="B2" s="11" t="s">
        <v>21</v>
      </c>
      <c r="C2" s="11" t="s">
        <v>22</v>
      </c>
      <c r="D2" s="11" t="s">
        <v>23</v>
      </c>
      <c r="E2" s="11" t="s">
        <v>24</v>
      </c>
      <c r="F2" s="11" t="s">
        <v>94</v>
      </c>
      <c r="G2" s="11" t="s">
        <v>25</v>
      </c>
    </row>
    <row r="3" spans="1:7" ht="14.75" customHeight="1" x14ac:dyDescent="0.25">
      <c r="A3" s="52"/>
      <c r="B3" s="49" t="s">
        <v>72</v>
      </c>
      <c r="C3" s="49"/>
      <c r="D3" s="53"/>
      <c r="E3" s="53"/>
      <c r="F3" s="54"/>
      <c r="G3" s="55"/>
    </row>
    <row r="4" spans="1:7" ht="14.75" customHeight="1" x14ac:dyDescent="0.25">
      <c r="A4" s="13"/>
      <c r="B4" s="14"/>
      <c r="C4" s="15"/>
      <c r="D4" s="17"/>
      <c r="E4" s="57">
        <v>0</v>
      </c>
      <c r="F4" s="57">
        <f>E4*0.15</f>
        <v>0</v>
      </c>
      <c r="G4" s="57">
        <f>E4-F4</f>
        <v>0</v>
      </c>
    </row>
    <row r="5" spans="1:7" ht="14.75" customHeight="1" x14ac:dyDescent="0.25">
      <c r="A5" s="13"/>
      <c r="B5" s="14"/>
      <c r="C5" s="18"/>
      <c r="D5" s="17"/>
      <c r="E5" s="57">
        <v>0</v>
      </c>
      <c r="F5" s="57">
        <f t="shared" ref="F5:F9" si="0">E5*0.15</f>
        <v>0</v>
      </c>
      <c r="G5" s="57">
        <f t="shared" ref="G5:G9" si="1">E5-F5</f>
        <v>0</v>
      </c>
    </row>
    <row r="6" spans="1:7" ht="14.75" customHeight="1" x14ac:dyDescent="0.25">
      <c r="A6" s="13"/>
      <c r="B6" s="14"/>
      <c r="C6" s="18"/>
      <c r="D6" s="17"/>
      <c r="E6" s="57">
        <v>0</v>
      </c>
      <c r="F6" s="57">
        <f t="shared" si="0"/>
        <v>0</v>
      </c>
      <c r="G6" s="57">
        <f t="shared" si="1"/>
        <v>0</v>
      </c>
    </row>
    <row r="7" spans="1:7" ht="14.75" customHeight="1" x14ac:dyDescent="0.25">
      <c r="A7" s="13"/>
      <c r="B7" s="14"/>
      <c r="C7" s="18"/>
      <c r="D7" s="17"/>
      <c r="E7" s="57">
        <v>0</v>
      </c>
      <c r="F7" s="57">
        <f t="shared" si="0"/>
        <v>0</v>
      </c>
      <c r="G7" s="57">
        <f t="shared" si="1"/>
        <v>0</v>
      </c>
    </row>
    <row r="8" spans="1:7" ht="14.75" customHeight="1" x14ac:dyDescent="0.25">
      <c r="A8" s="13"/>
      <c r="B8" s="14"/>
      <c r="C8" s="18"/>
      <c r="D8" s="17"/>
      <c r="E8" s="57">
        <v>0</v>
      </c>
      <c r="F8" s="57">
        <f t="shared" si="0"/>
        <v>0</v>
      </c>
      <c r="G8" s="57">
        <f t="shared" si="1"/>
        <v>0</v>
      </c>
    </row>
    <row r="9" spans="1:7" ht="14.75" customHeight="1" x14ac:dyDescent="0.25">
      <c r="A9" s="13"/>
      <c r="B9" s="14"/>
      <c r="C9" s="16"/>
      <c r="D9" s="17"/>
      <c r="E9" s="57">
        <v>0</v>
      </c>
      <c r="F9" s="57">
        <f t="shared" si="0"/>
        <v>0</v>
      </c>
      <c r="G9" s="57">
        <f t="shared" si="1"/>
        <v>0</v>
      </c>
    </row>
    <row r="10" spans="1:7" ht="14.75" customHeight="1" x14ac:dyDescent="0.25">
      <c r="A10" s="13"/>
      <c r="B10" s="14"/>
      <c r="C10" s="15"/>
      <c r="D10" s="17"/>
      <c r="E10" s="57">
        <v>0</v>
      </c>
      <c r="F10" s="57">
        <f>E10*0.15</f>
        <v>0</v>
      </c>
      <c r="G10" s="57">
        <f>E10-F10</f>
        <v>0</v>
      </c>
    </row>
    <row r="11" spans="1:7" ht="14.75" customHeight="1" x14ac:dyDescent="0.25">
      <c r="A11" s="13"/>
      <c r="B11" s="14"/>
      <c r="C11" s="18"/>
      <c r="D11" s="17"/>
      <c r="E11" s="57">
        <v>0</v>
      </c>
      <c r="F11" s="57">
        <f t="shared" ref="F11:F16" si="2">E11*0.15</f>
        <v>0</v>
      </c>
      <c r="G11" s="57">
        <f t="shared" ref="G11:G16" si="3">E11-F11</f>
        <v>0</v>
      </c>
    </row>
    <row r="12" spans="1:7" ht="14.75" customHeight="1" x14ac:dyDescent="0.25">
      <c r="A12" s="13"/>
      <c r="B12" s="14"/>
      <c r="C12" s="18"/>
      <c r="D12" s="17"/>
      <c r="E12" s="57">
        <v>0</v>
      </c>
      <c r="F12" s="57">
        <f t="shared" si="2"/>
        <v>0</v>
      </c>
      <c r="G12" s="57">
        <f t="shared" si="3"/>
        <v>0</v>
      </c>
    </row>
    <row r="13" spans="1:7" ht="14.75" customHeight="1" x14ac:dyDescent="0.25">
      <c r="A13" s="13"/>
      <c r="B13" s="14"/>
      <c r="C13" s="18"/>
      <c r="D13" s="17"/>
      <c r="E13" s="57">
        <v>0</v>
      </c>
      <c r="F13" s="57">
        <f t="shared" si="2"/>
        <v>0</v>
      </c>
      <c r="G13" s="57">
        <f t="shared" si="3"/>
        <v>0</v>
      </c>
    </row>
    <row r="14" spans="1:7" ht="14.75" customHeight="1" x14ac:dyDescent="0.25">
      <c r="A14" s="13"/>
      <c r="B14" s="14"/>
      <c r="C14" s="18"/>
      <c r="D14" s="17"/>
      <c r="E14" s="57">
        <v>0</v>
      </c>
      <c r="F14" s="57">
        <f t="shared" si="2"/>
        <v>0</v>
      </c>
      <c r="G14" s="57">
        <f t="shared" si="3"/>
        <v>0</v>
      </c>
    </row>
    <row r="15" spans="1:7" ht="14.75" customHeight="1" x14ac:dyDescent="0.25">
      <c r="A15" s="13"/>
      <c r="B15" s="14"/>
      <c r="C15" s="18"/>
      <c r="D15" s="17"/>
      <c r="E15" s="57">
        <v>0</v>
      </c>
      <c r="F15" s="57">
        <f t="shared" si="2"/>
        <v>0</v>
      </c>
      <c r="G15" s="57">
        <f t="shared" si="3"/>
        <v>0</v>
      </c>
    </row>
    <row r="16" spans="1:7" ht="14.75" customHeight="1" x14ac:dyDescent="0.25">
      <c r="A16" s="13"/>
      <c r="B16" s="14"/>
      <c r="C16" s="16"/>
      <c r="D16" s="17"/>
      <c r="E16" s="57">
        <v>0</v>
      </c>
      <c r="F16" s="57">
        <f t="shared" si="2"/>
        <v>0</v>
      </c>
      <c r="G16" s="57">
        <f t="shared" si="3"/>
        <v>0</v>
      </c>
    </row>
    <row r="17" spans="1:7" ht="14.75" customHeight="1" thickBot="1" x14ac:dyDescent="0.3">
      <c r="A17" s="50"/>
      <c r="B17" s="12" t="s">
        <v>26</v>
      </c>
      <c r="C17" s="12"/>
      <c r="D17" s="51"/>
      <c r="E17" s="58">
        <f>SUM(E4:E16)</f>
        <v>0</v>
      </c>
      <c r="F17" s="58">
        <f>SUM(F4:F16)</f>
        <v>0</v>
      </c>
      <c r="G17" s="59">
        <f>SUM(G4:G16)</f>
        <v>0</v>
      </c>
    </row>
    <row r="18" spans="1:7" ht="14.75" customHeight="1" thickTop="1" x14ac:dyDescent="0.25">
      <c r="B18" s="19"/>
      <c r="C18" s="19"/>
      <c r="D18" s="20"/>
      <c r="E18" s="21"/>
      <c r="F18" s="22"/>
      <c r="G18" s="22"/>
    </row>
    <row r="19" spans="1:7" ht="39" x14ac:dyDescent="0.25">
      <c r="A19" s="11" t="s">
        <v>27</v>
      </c>
      <c r="B19" s="11" t="s">
        <v>28</v>
      </c>
      <c r="C19" s="11" t="s">
        <v>22</v>
      </c>
      <c r="D19" s="11" t="s">
        <v>23</v>
      </c>
      <c r="E19" s="11" t="s">
        <v>24</v>
      </c>
      <c r="F19" s="11" t="s">
        <v>94</v>
      </c>
      <c r="G19" s="11" t="s">
        <v>25</v>
      </c>
    </row>
    <row r="20" spans="1:7" ht="14.75" customHeight="1" x14ac:dyDescent="0.25">
      <c r="A20" s="13"/>
      <c r="B20" s="14"/>
      <c r="C20" s="15"/>
      <c r="D20" s="17"/>
      <c r="E20" s="57">
        <v>0</v>
      </c>
      <c r="F20" s="57">
        <f>E20*0.15</f>
        <v>0</v>
      </c>
      <c r="G20" s="57">
        <f>E20-F20</f>
        <v>0</v>
      </c>
    </row>
    <row r="21" spans="1:7" ht="14.75" customHeight="1" x14ac:dyDescent="0.25">
      <c r="A21" s="13"/>
      <c r="B21" s="14"/>
      <c r="C21" s="18"/>
      <c r="D21" s="17"/>
      <c r="E21" s="57">
        <v>0</v>
      </c>
      <c r="F21" s="57">
        <f>E21*0.15</f>
        <v>0</v>
      </c>
      <c r="G21" s="57">
        <f>E21-F21</f>
        <v>0</v>
      </c>
    </row>
    <row r="22" spans="1:7" ht="14.75" customHeight="1" x14ac:dyDescent="0.25">
      <c r="A22" s="13"/>
      <c r="B22" s="14"/>
      <c r="C22" s="16"/>
      <c r="D22" s="17"/>
      <c r="E22" s="57">
        <v>0</v>
      </c>
      <c r="F22" s="57">
        <f>E22*0.15</f>
        <v>0</v>
      </c>
      <c r="G22" s="57">
        <f>E22-F22</f>
        <v>0</v>
      </c>
    </row>
    <row r="23" spans="1:7" ht="14.75" customHeight="1" x14ac:dyDescent="0.25">
      <c r="A23" s="50"/>
      <c r="B23" s="12" t="s">
        <v>29</v>
      </c>
      <c r="C23" s="12"/>
      <c r="D23" s="51"/>
      <c r="E23" s="60">
        <f>SUM(E20:E22)</f>
        <v>0</v>
      </c>
      <c r="F23" s="60">
        <f>SUM(F20:F22)</f>
        <v>0</v>
      </c>
      <c r="G23" s="60">
        <f>SUM(G20:G22)</f>
        <v>0</v>
      </c>
    </row>
    <row r="24" spans="1:7" ht="14.75" customHeight="1" x14ac:dyDescent="0.25">
      <c r="A24" s="50"/>
      <c r="B24" s="12" t="s">
        <v>73</v>
      </c>
      <c r="C24" s="12"/>
      <c r="D24" s="51"/>
      <c r="E24" s="60"/>
      <c r="F24" s="60"/>
      <c r="G24" s="60">
        <f>F17+F23</f>
        <v>0</v>
      </c>
    </row>
    <row r="25" spans="1:7" ht="14.75" customHeight="1" x14ac:dyDescent="0.25">
      <c r="A25" s="50"/>
      <c r="B25" s="12" t="s">
        <v>30</v>
      </c>
      <c r="C25" s="12"/>
      <c r="D25" s="51"/>
      <c r="E25" s="60"/>
      <c r="F25" s="60"/>
      <c r="G25" s="60">
        <f>G17+G23+G24</f>
        <v>0</v>
      </c>
    </row>
  </sheetData>
  <pageMargins left="0.4" right="0.4" top="0.75" bottom="0.5" header="0.36" footer="0.25"/>
  <pageSetup scale="82" fitToHeight="0" orientation="landscape" r:id="rId1"/>
  <headerFooter alignWithMargins="0">
    <oddHeader>&amp;C&amp;"Arial,Bold"&amp;12State of Idaho - ERP Implementation Services
Deliverable Payments Cost Schedule</oddHeader>
    <oddFooter>&amp;L&amp;"Arial,Bold"Attachment 3&amp;C&amp;"Arial,Bold"&amp;A&amp;R&amp;"Arial,Bold"Page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2:K18"/>
  <sheetViews>
    <sheetView zoomScaleNormal="100" workbookViewId="0">
      <selection activeCell="B16" sqref="B16"/>
    </sheetView>
  </sheetViews>
  <sheetFormatPr defaultColWidth="7" defaultRowHeight="12.5" x14ac:dyDescent="0.25"/>
  <cols>
    <col min="1" max="1" width="5.36328125" style="2" customWidth="1"/>
    <col min="2" max="2" width="43.453125" style="2" customWidth="1"/>
    <col min="3" max="3" width="14.6328125" customWidth="1"/>
    <col min="4" max="4" width="11.08984375" customWidth="1"/>
    <col min="5" max="5" width="13.6328125" customWidth="1"/>
    <col min="6" max="10" width="13.54296875" customWidth="1"/>
    <col min="11" max="11" width="18.90625" customWidth="1"/>
  </cols>
  <sheetData>
    <row r="2" spans="1:11" ht="20.399999999999999" customHeight="1" x14ac:dyDescent="0.25">
      <c r="A2" s="74"/>
      <c r="B2" s="74" t="s">
        <v>44</v>
      </c>
      <c r="C2" s="85" t="s">
        <v>33</v>
      </c>
      <c r="D2" s="86"/>
      <c r="E2" s="87"/>
      <c r="F2" s="76" t="s">
        <v>76</v>
      </c>
      <c r="G2" s="76" t="s">
        <v>74</v>
      </c>
      <c r="H2" s="76" t="s">
        <v>75</v>
      </c>
      <c r="I2" s="76" t="s">
        <v>88</v>
      </c>
      <c r="J2" s="76" t="s">
        <v>89</v>
      </c>
      <c r="K2" s="74" t="s">
        <v>1</v>
      </c>
    </row>
    <row r="3" spans="1:11" x14ac:dyDescent="0.25">
      <c r="A3" s="75"/>
      <c r="B3" s="84"/>
      <c r="C3" s="88"/>
      <c r="D3" s="89"/>
      <c r="E3" s="90"/>
      <c r="F3" s="77"/>
      <c r="G3" s="77"/>
      <c r="H3" s="77"/>
      <c r="I3" s="77"/>
      <c r="J3" s="77"/>
      <c r="K3" s="75"/>
    </row>
    <row r="4" spans="1:11" ht="13" x14ac:dyDescent="0.25">
      <c r="A4" s="61">
        <f>1</f>
        <v>1</v>
      </c>
      <c r="B4" s="62" t="s">
        <v>34</v>
      </c>
      <c r="C4" s="81"/>
      <c r="D4" s="82"/>
      <c r="E4" s="83"/>
      <c r="F4" s="63">
        <v>0</v>
      </c>
      <c r="G4" s="63">
        <v>0</v>
      </c>
      <c r="H4" s="63">
        <v>0</v>
      </c>
      <c r="I4" s="63">
        <v>0</v>
      </c>
      <c r="J4" s="63">
        <v>0</v>
      </c>
      <c r="K4" s="64">
        <f t="shared" ref="K4:K18" si="0">SUM(F4:J4)</f>
        <v>0</v>
      </c>
    </row>
    <row r="5" spans="1:11" ht="13" x14ac:dyDescent="0.25">
      <c r="A5" s="61">
        <f t="shared" ref="A5:A18" si="1">1+A4</f>
        <v>2</v>
      </c>
      <c r="B5" s="62" t="s">
        <v>34</v>
      </c>
      <c r="C5" s="81"/>
      <c r="D5" s="82"/>
      <c r="E5" s="83"/>
      <c r="F5" s="63">
        <v>0</v>
      </c>
      <c r="G5" s="63">
        <v>0</v>
      </c>
      <c r="H5" s="63">
        <v>0</v>
      </c>
      <c r="I5" s="63">
        <v>0</v>
      </c>
      <c r="J5" s="63">
        <v>0</v>
      </c>
      <c r="K5" s="64">
        <f t="shared" si="0"/>
        <v>0</v>
      </c>
    </row>
    <row r="6" spans="1:11" ht="13" x14ac:dyDescent="0.25">
      <c r="A6" s="61">
        <f t="shared" si="1"/>
        <v>3</v>
      </c>
      <c r="B6" s="62" t="s">
        <v>34</v>
      </c>
      <c r="C6" s="81"/>
      <c r="D6" s="82"/>
      <c r="E6" s="83"/>
      <c r="F6" s="63">
        <v>0</v>
      </c>
      <c r="G6" s="63">
        <v>0</v>
      </c>
      <c r="H6" s="63">
        <v>0</v>
      </c>
      <c r="I6" s="63">
        <v>0</v>
      </c>
      <c r="J6" s="63">
        <v>0</v>
      </c>
      <c r="K6" s="64">
        <f t="shared" si="0"/>
        <v>0</v>
      </c>
    </row>
    <row r="7" spans="1:11" ht="13" x14ac:dyDescent="0.25">
      <c r="A7" s="61">
        <f t="shared" si="1"/>
        <v>4</v>
      </c>
      <c r="B7" s="62" t="s">
        <v>34</v>
      </c>
      <c r="C7" s="81"/>
      <c r="D7" s="82"/>
      <c r="E7" s="83"/>
      <c r="F7" s="63">
        <v>0</v>
      </c>
      <c r="G7" s="63">
        <v>0</v>
      </c>
      <c r="H7" s="63">
        <v>0</v>
      </c>
      <c r="I7" s="63">
        <v>0</v>
      </c>
      <c r="J7" s="63">
        <v>0</v>
      </c>
      <c r="K7" s="64">
        <f t="shared" si="0"/>
        <v>0</v>
      </c>
    </row>
    <row r="8" spans="1:11" s="2" customFormat="1" ht="13.5" customHeight="1" x14ac:dyDescent="0.25">
      <c r="A8" s="61">
        <f t="shared" si="1"/>
        <v>5</v>
      </c>
      <c r="B8" s="62" t="s">
        <v>34</v>
      </c>
      <c r="C8" s="81"/>
      <c r="D8" s="82"/>
      <c r="E8" s="83"/>
      <c r="F8" s="63">
        <v>0</v>
      </c>
      <c r="G8" s="63">
        <v>0</v>
      </c>
      <c r="H8" s="63">
        <v>0</v>
      </c>
      <c r="I8" s="63">
        <v>0</v>
      </c>
      <c r="J8" s="63">
        <v>0</v>
      </c>
      <c r="K8" s="64">
        <f t="shared" si="0"/>
        <v>0</v>
      </c>
    </row>
    <row r="9" spans="1:11" ht="13" x14ac:dyDescent="0.25">
      <c r="A9" s="61">
        <f t="shared" si="1"/>
        <v>6</v>
      </c>
      <c r="B9" s="62" t="s">
        <v>34</v>
      </c>
      <c r="C9" s="81"/>
      <c r="D9" s="82"/>
      <c r="E9" s="83"/>
      <c r="F9" s="63">
        <v>0</v>
      </c>
      <c r="G9" s="63">
        <v>0</v>
      </c>
      <c r="H9" s="63">
        <v>0</v>
      </c>
      <c r="I9" s="63">
        <v>0</v>
      </c>
      <c r="J9" s="63">
        <v>0</v>
      </c>
      <c r="K9" s="64">
        <f t="shared" si="0"/>
        <v>0</v>
      </c>
    </row>
    <row r="10" spans="1:11" ht="13" x14ac:dyDescent="0.25">
      <c r="A10" s="61">
        <f t="shared" si="1"/>
        <v>7</v>
      </c>
      <c r="B10" s="62" t="s">
        <v>34</v>
      </c>
      <c r="C10" s="81"/>
      <c r="D10" s="82"/>
      <c r="E10" s="83"/>
      <c r="F10" s="63">
        <v>0</v>
      </c>
      <c r="G10" s="63">
        <v>0</v>
      </c>
      <c r="H10" s="63">
        <v>0</v>
      </c>
      <c r="I10" s="63">
        <v>0</v>
      </c>
      <c r="J10" s="63">
        <v>0</v>
      </c>
      <c r="K10" s="64">
        <f t="shared" si="0"/>
        <v>0</v>
      </c>
    </row>
    <row r="11" spans="1:11" ht="13" x14ac:dyDescent="0.25">
      <c r="A11" s="61">
        <f t="shared" si="1"/>
        <v>8</v>
      </c>
      <c r="B11" s="62" t="s">
        <v>34</v>
      </c>
      <c r="C11" s="81"/>
      <c r="D11" s="82"/>
      <c r="E11" s="83"/>
      <c r="F11" s="63">
        <v>0</v>
      </c>
      <c r="G11" s="63">
        <v>0</v>
      </c>
      <c r="H11" s="63">
        <v>0</v>
      </c>
      <c r="I11" s="63">
        <v>0</v>
      </c>
      <c r="J11" s="63">
        <v>0</v>
      </c>
      <c r="K11" s="64">
        <f t="shared" si="0"/>
        <v>0</v>
      </c>
    </row>
    <row r="12" spans="1:11" ht="13" x14ac:dyDescent="0.25">
      <c r="A12" s="61">
        <f t="shared" si="1"/>
        <v>9</v>
      </c>
      <c r="B12" s="62" t="s">
        <v>34</v>
      </c>
      <c r="C12" s="81"/>
      <c r="D12" s="82"/>
      <c r="E12" s="83"/>
      <c r="F12" s="63">
        <v>0</v>
      </c>
      <c r="G12" s="63">
        <v>0</v>
      </c>
      <c r="H12" s="63">
        <v>0</v>
      </c>
      <c r="I12" s="63">
        <v>0</v>
      </c>
      <c r="J12" s="63">
        <v>0</v>
      </c>
      <c r="K12" s="64">
        <f t="shared" si="0"/>
        <v>0</v>
      </c>
    </row>
    <row r="13" spans="1:11" ht="13" x14ac:dyDescent="0.25">
      <c r="A13" s="61">
        <f t="shared" si="1"/>
        <v>10</v>
      </c>
      <c r="B13" s="62" t="s">
        <v>34</v>
      </c>
      <c r="C13" s="81"/>
      <c r="D13" s="82"/>
      <c r="E13" s="83"/>
      <c r="F13" s="63">
        <v>0</v>
      </c>
      <c r="G13" s="63">
        <v>0</v>
      </c>
      <c r="H13" s="63">
        <v>0</v>
      </c>
      <c r="I13" s="63">
        <v>0</v>
      </c>
      <c r="J13" s="63">
        <v>0</v>
      </c>
      <c r="K13" s="64">
        <f t="shared" si="0"/>
        <v>0</v>
      </c>
    </row>
    <row r="14" spans="1:11" ht="13" x14ac:dyDescent="0.25">
      <c r="A14" s="61">
        <f t="shared" si="1"/>
        <v>11</v>
      </c>
      <c r="B14" s="62" t="s">
        <v>34</v>
      </c>
      <c r="C14" s="81"/>
      <c r="D14" s="82"/>
      <c r="E14" s="83"/>
      <c r="F14" s="63">
        <v>0</v>
      </c>
      <c r="G14" s="63">
        <v>0</v>
      </c>
      <c r="H14" s="63">
        <v>0</v>
      </c>
      <c r="I14" s="63">
        <v>0</v>
      </c>
      <c r="J14" s="63">
        <v>0</v>
      </c>
      <c r="K14" s="64">
        <f t="shared" si="0"/>
        <v>0</v>
      </c>
    </row>
    <row r="15" spans="1:11" ht="13" x14ac:dyDescent="0.25">
      <c r="A15" s="61">
        <f t="shared" si="1"/>
        <v>12</v>
      </c>
      <c r="B15" s="62" t="s">
        <v>34</v>
      </c>
      <c r="C15" s="81"/>
      <c r="D15" s="82"/>
      <c r="E15" s="83"/>
      <c r="F15" s="63">
        <v>0</v>
      </c>
      <c r="G15" s="63">
        <v>0</v>
      </c>
      <c r="H15" s="63">
        <v>0</v>
      </c>
      <c r="I15" s="63">
        <v>0</v>
      </c>
      <c r="J15" s="63">
        <v>0</v>
      </c>
      <c r="K15" s="64">
        <f t="shared" si="0"/>
        <v>0</v>
      </c>
    </row>
    <row r="16" spans="1:11" ht="13" x14ac:dyDescent="0.25">
      <c r="A16" s="61">
        <f t="shared" si="1"/>
        <v>13</v>
      </c>
      <c r="B16" s="62" t="s">
        <v>34</v>
      </c>
      <c r="C16" s="81"/>
      <c r="D16" s="82"/>
      <c r="E16" s="83"/>
      <c r="F16" s="63">
        <v>0</v>
      </c>
      <c r="G16" s="63">
        <v>0</v>
      </c>
      <c r="H16" s="63">
        <v>0</v>
      </c>
      <c r="I16" s="63">
        <v>0</v>
      </c>
      <c r="J16" s="63">
        <v>0</v>
      </c>
      <c r="K16" s="64">
        <f t="shared" si="0"/>
        <v>0</v>
      </c>
    </row>
    <row r="17" spans="1:11" ht="13" x14ac:dyDescent="0.25">
      <c r="A17" s="61">
        <f t="shared" si="1"/>
        <v>14</v>
      </c>
      <c r="B17" s="62" t="s">
        <v>34</v>
      </c>
      <c r="C17" s="91"/>
      <c r="D17" s="92"/>
      <c r="E17" s="93"/>
      <c r="F17" s="63">
        <v>0</v>
      </c>
      <c r="G17" s="63">
        <v>0</v>
      </c>
      <c r="H17" s="63">
        <v>0</v>
      </c>
      <c r="I17" s="63">
        <v>0</v>
      </c>
      <c r="J17" s="63">
        <v>0</v>
      </c>
      <c r="K17" s="64">
        <f t="shared" si="0"/>
        <v>0</v>
      </c>
    </row>
    <row r="18" spans="1:11" ht="13" x14ac:dyDescent="0.25">
      <c r="A18" s="65">
        <f t="shared" si="1"/>
        <v>15</v>
      </c>
      <c r="B18" s="66" t="s">
        <v>71</v>
      </c>
      <c r="C18" s="78"/>
      <c r="D18" s="79"/>
      <c r="E18" s="80"/>
      <c r="F18" s="67">
        <f t="shared" ref="F18:J18" si="2">SUM(F4:F17)</f>
        <v>0</v>
      </c>
      <c r="G18" s="67">
        <f t="shared" si="2"/>
        <v>0</v>
      </c>
      <c r="H18" s="67">
        <f t="shared" si="2"/>
        <v>0</v>
      </c>
      <c r="I18" s="67">
        <f t="shared" si="2"/>
        <v>0</v>
      </c>
      <c r="J18" s="67">
        <f t="shared" si="2"/>
        <v>0</v>
      </c>
      <c r="K18" s="68">
        <f t="shared" si="0"/>
        <v>0</v>
      </c>
    </row>
  </sheetData>
  <mergeCells count="24">
    <mergeCell ref="C18:E18"/>
    <mergeCell ref="C12:E12"/>
    <mergeCell ref="C13:E13"/>
    <mergeCell ref="C14:E14"/>
    <mergeCell ref="C15:E15"/>
    <mergeCell ref="C16:E16"/>
    <mergeCell ref="C17:E17"/>
    <mergeCell ref="C11:E11"/>
    <mergeCell ref="I2:I3"/>
    <mergeCell ref="J2:J3"/>
    <mergeCell ref="K2:K3"/>
    <mergeCell ref="C4:E4"/>
    <mergeCell ref="C5:E5"/>
    <mergeCell ref="H2:H3"/>
    <mergeCell ref="C6:E6"/>
    <mergeCell ref="C7:E7"/>
    <mergeCell ref="C8:E8"/>
    <mergeCell ref="C9:E9"/>
    <mergeCell ref="C10:E10"/>
    <mergeCell ref="A2:A3"/>
    <mergeCell ref="B2:B3"/>
    <mergeCell ref="C2:E3"/>
    <mergeCell ref="F2:F3"/>
    <mergeCell ref="G2:G3"/>
  </mergeCells>
  <pageMargins left="0.25" right="0.26" top="1" bottom="0.5" header="0.36" footer="0.25"/>
  <pageSetup scale="70" orientation="landscape" r:id="rId1"/>
  <headerFooter scaleWithDoc="0" alignWithMargins="0">
    <oddHeader xml:space="preserve">&amp;C&amp;"Arial,Bold"&amp;12State of Idaho - ERP Implementation Services
Optional Cost Components Schedule&amp;R&amp;"Arial,Bold"
</oddHeader>
    <oddFooter>&amp;L&amp;"Arial,Bold"Attachment 3&amp;C&amp;"Arial,Bold"&amp;A&amp;R&amp;"Arial,Bold"Page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6B57A8CD89F34282E1674722E6AAAA" ma:contentTypeVersion="1" ma:contentTypeDescription="Create a new document." ma:contentTypeScope="" ma:versionID="94882156faf9e84f8019f4ea1830b2bc">
  <xsd:schema xmlns:xsd="http://www.w3.org/2001/XMLSchema" xmlns:xs="http://www.w3.org/2001/XMLSchema" xmlns:p="http://schemas.microsoft.com/office/2006/metadata/properties" xmlns:ns2="ac6a0804-e3dc-413f-aa5a-35d8bb68448e" targetNamespace="http://schemas.microsoft.com/office/2006/metadata/properties" ma:root="true" ma:fieldsID="826082c031545183dcb70cfe31c573b0" ns2:_="">
    <xsd:import namespace="ac6a0804-e3dc-413f-aa5a-35d8bb68448e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6a0804-e3dc-413f-aa5a-35d8bb68448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D11416-D063-48A3-8762-BDEA86D6DF9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ACFC859-1A33-4275-A57D-7DB2948661AB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5E4A174-A1B1-44A3-878C-F6D0D81D00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1 Summary</vt:lpstr>
      <vt:lpstr>2 Consulting Svcs</vt:lpstr>
      <vt:lpstr>3 Other Costs</vt:lpstr>
      <vt:lpstr>4 Labor Rates</vt:lpstr>
      <vt:lpstr>5 Deliverable Pmts</vt:lpstr>
      <vt:lpstr>6 Optional Costs</vt:lpstr>
      <vt:lpstr>'1 Summary'!Print_Area</vt:lpstr>
      <vt:lpstr>'2 Consulting Svcs'!Print_Area</vt:lpstr>
      <vt:lpstr>'3 Other Costs'!Print_Area</vt:lpstr>
      <vt:lpstr>'4 Labor Rates'!Print_Area</vt:lpstr>
      <vt:lpstr>'5 Deliverable Pmts'!Print_Area</vt:lpstr>
      <vt:lpstr>'6 Optional Costs'!Print_Area</vt:lpstr>
      <vt:lpstr>'2 Consulting Svcs'!Print_Titles</vt:lpstr>
      <vt:lpstr>'3 Other Costs'!Print_Titles</vt:lpstr>
      <vt:lpstr>'6 Optional Costs'!Print_Titles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Thomas.Ortiz@isg-one.com</dc:creator>
  <cp:keywords/>
  <dc:description/>
  <cp:lastModifiedBy>Sheena Coles</cp:lastModifiedBy>
  <cp:revision/>
  <cp:lastPrinted>2019-03-14T14:49:37Z</cp:lastPrinted>
  <dcterms:created xsi:type="dcterms:W3CDTF">2005-07-24T13:36:23Z</dcterms:created>
  <dcterms:modified xsi:type="dcterms:W3CDTF">2019-03-18T18:35:18Z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0x010100CF6B57A8CD89F34282E1674722E6AAAA</vt:lpwstr>
  </property>
</Properties>
</file>